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defaultThemeVersion="124226"/>
  <mc:AlternateContent xmlns:mc="http://schemas.openxmlformats.org/markup-compatibility/2006">
    <mc:Choice Requires="x15">
      <x15ac:absPath xmlns:x15ac="http://schemas.microsoft.com/office/spreadsheetml/2010/11/ac" url="\\Mih038setw\e\ПТО 2025\Паспорта на закрытые объекты\05май\"/>
    </mc:Choice>
  </mc:AlternateContent>
  <xr:revisionPtr revIDLastSave="0" documentId="13_ncr:1_{FE1BC5ED-0D04-4507-A64A-5A90C6FC598F}" xr6:coauthVersionLast="47" xr6:coauthVersionMax="47" xr10:uidLastSave="{00000000-0000-0000-0000-000000000000}"/>
  <bookViews>
    <workbookView xWindow="-100" yWindow="-100" windowWidth="21467" windowHeight="11576" tabRatio="778" firstSheet="7"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сведения'!$A$1:$B$78</definedName>
  </definedNames>
  <calcPr calcId="191029" refMode="R1C1"/>
</workbook>
</file>

<file path=xl/calcChain.xml><?xml version="1.0" encoding="utf-8"?>
<calcChain xmlns="http://schemas.openxmlformats.org/spreadsheetml/2006/main">
  <c r="D33" i="15" l="1"/>
  <c r="S22" i="12"/>
  <c r="H22" i="12"/>
  <c r="C49" i="7"/>
  <c r="S52" i="15"/>
  <c r="S33" i="15"/>
  <c r="S32" i="15"/>
  <c r="S30" i="15"/>
  <c r="C29" i="6" l="1"/>
  <c r="E50" i="16"/>
  <c r="F50" i="16"/>
  <c r="D50" i="16"/>
  <c r="F26" i="16" l="1"/>
  <c r="A16" i="14"/>
  <c r="A12" i="14"/>
  <c r="N26" i="5" l="1"/>
  <c r="C48" i="7" l="1"/>
  <c r="B28" i="22" l="1"/>
  <c r="R33" i="15" l="1"/>
  <c r="C24" i="6" l="1"/>
  <c r="A15" i="16" l="1"/>
  <c r="A15" i="6" l="1"/>
  <c r="B23" i="22" l="1"/>
  <c r="B22" i="22"/>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<sst xmlns="http://schemas.openxmlformats.org/spreadsheetml/2006/main" count="904" uniqueCount="524">
  <si>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</si>
  <si>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</si>
  <si>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</si>
  <si>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</si>
  <si>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</si>
  <si>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</si>
  <si>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</si>
  <si>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</si>
  <si>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</si>
  <si>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</si>
  <si>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</si>
  <si>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</si>
  <si>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</si>
  <si>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</si>
  <si>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</si>
  <si>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</si>
  <si>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</si>
  <si>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</si>
  <si>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</si>
  <si>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</si>
  <si>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</si>
  <si>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</si>
  <si>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</si>
  <si>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</si>
  <si>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</si>
  <si>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</si>
  <si>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</si>
  <si>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</si>
  <si>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</si>
  <si>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</si>
  <si>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</si>
  <si>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</si>
  <si>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</si>
  <si>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</si>
  <si>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</si>
  <si>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</si>
  <si>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</si>
  <si>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</si>
  <si>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</si>
  <si>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</si>
  <si>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</si>
  <si>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</si>
  <si>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</si>
  <si>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</si>
  <si>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</si>
  <si>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</si>
  <si>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</si>
  <si>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</si>
  <si>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</si>
  <si>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</si>
  <si>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</si>
  <si>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</si>
  <si>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</si>
  <si>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</si>
  <si>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</si>
  <si>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</si>
  <si>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</si>
  <si>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</si>
  <si>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</si>
  <si>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</si>
  <si>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</si>
  <si>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</si>
  <si>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</si>
  <si>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</si>
  <si>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</si>
  <si>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</si>
  <si>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</si>
  <si>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</si>
  <si>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</si>
  <si>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</si>
  <si>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</si>
  <si>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</si>
  <si>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</si>
  <si>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</si>
  <si>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</si>
  <si>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</si>
  <si>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</si>
  <si>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</si>
  <si>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</si>
  <si>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</si>
  <si>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</si>
  <si>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</si>
  <si>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</si>
  <si>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</si>
  <si>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</si>
  <si>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</si>
  <si>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</si>
  <si>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</si>
  <si>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</si>
  <si>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</si>
  <si>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</si>
  <si>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</si>
  <si>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</si>
  <si>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</si>
  <si>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</si>
  <si>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</si>
  <si>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</si>
  <si>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</si>
  <si>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</si>
  <si>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</si>
  <si>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</si>
  <si>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</si>
  <si>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</si>
  <si>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</si>
  <si>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</si>
  <si>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</si>
  <si>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</si>
  <si>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</si>
  <si>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</si>
  <si>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</si>
  <si>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</si>
  <si>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</si>
  <si>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</si>
  <si>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</si>
  <si>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</si>
  <si>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</si>
  <si>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</si>
  <si>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</si>
  <si>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</si>
  <si>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</si>
  <si>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</si>
  <si>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</si>
  <si>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</si>
  <si>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</si>
  <si>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</si>
  <si>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</si>
  <si>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</si>
  <si>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</si>
  <si>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</si>
  <si>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</si>
  <si>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</si>
  <si>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</si>
  <si>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</si>
  <si>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</si>
  <si>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</si>
  <si>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</si>
  <si>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</si>
  <si>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</si>
  <si>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</si>
  <si>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</si>
  <si>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</si>
  <si>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</si>
  <si>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</si>
  <si>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</si>
  <si>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</si>
  <si>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</si>
  <si>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</si>
  <si>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</si>
  <si>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</si>
  <si>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</si>
  <si>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</si>
  <si>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</si>
  <si>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</si>
  <si>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</si>
  <si>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</si>
  <si>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</si>
  <si>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</si>
  <si>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</si>
  <si>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</si>
  <si>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</si>
  <si>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</si>
  <si>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</si>
  <si>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</si>
  <si>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</si>
  <si>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</si>
  <si>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</si>
  <si>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</si>
  <si>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</si>
  <si>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</si>
  <si>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</si>
  <si>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</si>
  <si>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</si>
  <si>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</si>
  <si>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</si>
  <si>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</si>
  <si>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</si>
  <si>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</si>
  <si>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</si>
  <si>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</si>
  <si>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</si>
  <si>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</si>
  <si>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</si>
  <si>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</si>
  <si>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</si>
  <si>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</si>
  <si>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</si>
  <si>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</si>
  <si>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</si>
  <si>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</si>
  <si>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</si>
  <si>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</si>
  <si>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</si>
  <si>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</si>
  <si>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</si>
  <si>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</si>
  <si>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</si>
  <si>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</si>
  <si>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</si>
  <si>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</si>
  <si>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</si>
  <si>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</si>
  <si>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</si>
  <si>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</si>
  <si>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</si>
  <si>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</si>
  <si>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</si>
  <si>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</si>
  <si>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</si>
  <si>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</si>
  <si>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</si>
  <si>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</si>
  <si>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</si>
  <si>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</si>
  <si>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</si>
  <si>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</si>
  <si>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</si>
  <si>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</si>
  <si>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</si>
  <si>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</si>
  <si>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</si>
  <si>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</si>
  <si>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</si>
  <si>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</si>
  <si>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</si>
  <si>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</si>
  <si>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</si>
  <si>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</si>
  <si>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</si>
  <si>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</si>
  <si>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</si>
  <si>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</si>
  <si>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</si>
  <si>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</si>
  <si>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</si>
  <si>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</si>
  <si>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</si>
  <si>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</si>
  <si>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</si>
  <si>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</si>
  <si>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</si>
  <si>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</si>
  <si>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</si>
  <si>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</si>
  <si>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</si>
  <si>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</si>
  <si>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</si>
  <si>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</si>
  <si>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</si>
  <si>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</si>
  <si>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</si>
  <si>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</si>
  <si>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</si>
  <si>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</si>
  <si>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</si>
  <si>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</si>
  <si>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</si>
  <si>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</si>
  <si>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</si>
  <si>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</si>
  <si>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</si>
  <si>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</si>
  <si>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</si>
  <si>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</si>
  <si>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</si>
  <si>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</si>
  <si>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</si>
  <si>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</si>
  <si>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</si>
  <si>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</si>
  <si>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</si>
  <si>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</si>
  <si>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</si>
  <si>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</si>
  <si>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</si>
  <si>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</si>
  <si>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</si>
  <si>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</si>
  <si>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</si>
  <si>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</si>
  <si>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</si>
  <si>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</si>
  <si>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</si>
  <si>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</si>
  <si>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</si>
  <si>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</si>
  <si>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</si>
  <si>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</si>
  <si>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</si>
  <si>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</si>
  <si>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</si>
  <si>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</si>
  <si>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</si>
  <si>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</si>
  <si>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</si>
  <si>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</si>
  <si>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</si>
  <si>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</si>
  <si>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</si>
  <si>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</si>
  <si>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</si>
  <si>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</si>
  <si>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</si>
  <si>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</si>
  <si>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</si>
  <si>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</si>
  <si>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</si>
  <si>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</si>
  <si>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</si>
  <si>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</si>
  <si>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</si>
  <si>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</si>
  <si>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</si>
  <si>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</si>
  <si>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</si>
  <si>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</si>
  <si>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</si>
  <si>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</si>
  <si>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</si>
  <si>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</si>
  <si>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</si>
  <si>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</si>
  <si>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</si>
  <si>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</si>
  <si>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</si>
  <si>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</si>
  <si>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</si>
  <si>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</si>
  <si>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</si>
  <si>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</si>
  <si>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</si>
  <si>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</si>
  <si>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</si>
  <si>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</si>
  <si>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</si>
  <si>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</si>
  <si>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</si>
  <si>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</si>
  <si>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</si>
  <si>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</si>
  <si>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</si>
  <si>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</si>
  <si>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</si>
  <si>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</si>
  <si>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</si>
  <si>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</si>
  <si>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</si>
  <si>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</si>
  <si>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</si>
  <si>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</si>
  <si>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</si>
  <si>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</si>
  <si>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</si>
  <si>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</si>
  <si>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</si>
  <si>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</si>
  <si>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</si>
  <si>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</si>
  <si>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</si>
  <si>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</si>
  <si>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</si>
  <si>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</si>
  <si>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</si>
  <si>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</si>
  <si>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</si>
  <si>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</si>
  <si>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</si>
  <si>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</si>
  <si>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</si>
  <si>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</si>
  <si>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</si>
  <si>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</si>
  <si>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</si>
  <si>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</si>
  <si>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</si>
  <si>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</si>
  <si>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</si>
  <si>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</si>
  <si>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</si>
  <si>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</si>
  <si>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</si>
  <si>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</si>
  <si>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</si>
  <si>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</si>
  <si>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</si>
  <si>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</si>
  <si>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</si>
  <si>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</si>
  <si>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</si>
  <si>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</si>
  <si>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</si>
  <si>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</si>
  <si>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</si>
  <si>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</si>
  <si>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</si>
  <si>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</si>
  <si>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</si>
  <si>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</si>
  <si>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</si>
  <si>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</si>
  <si>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</si>
  <si>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</si>
  <si>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</si>
  <si>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</si>
  <si>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</si>
  <si>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</si>
  <si>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</si>
  <si>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</si>
  <si>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</si>
  <si>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</si>
  <si>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</si>
  <si>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</si>
  <si>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</si>
  <si>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</si>
  <si>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</si>
  <si>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</si>
  <si>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</si>
  <si>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</si>
  <si>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</si>
  <si>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</si>
  <si>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</si>
  <si>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</si>
  <si>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</si>
  <si>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</si>
  <si>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</si>
  <si>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</si>
  <si>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</si>
  <si>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</si>
  <si>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</si>
  <si>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</si>
  <si>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</si>
  <si>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</si>
  <si>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</si>
  <si>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</si>
  <si>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</si>
  <si>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</si>
  <si>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</si>
  <si>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</si>
  <si>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</si>
  <si>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</si>
  <si>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</si>
  <si>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</si>
  <si>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</si>
  <si>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</si>
  <si>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</si>
  <si>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</si>
  <si>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</si>
  <si>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</si>
  <si>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</si>
  <si>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</si>
  <si>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</si>
  <si>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</si>
  <si>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</si>
  <si>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</si>
  <si>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</si>
  <si>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</si>
  <si>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</si>
  <si>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</si>
  <si>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</si>
  <si>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</si>
  <si>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</si>
  <si>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</si>
  <si>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</si>
  <si>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</si>
  <si>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</si>
  <si>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</si>
  <si>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</si>
  <si>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</si>
  <si>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</si>
  <si>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</si>
  <si>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</si>
  <si>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</si>
  <si>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</si>
  <si>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</si>
  <si>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</si>
  <si>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</si>
  <si>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</si>
  <si>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</si>
  <si>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</si>
  <si>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</si>
  <si>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</si>
  <si>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</si>
  <si>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</si>
  <si>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</si>
  <si>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</si>
  <si>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</si>
  <si>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</si>
  <si>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</si>
  <si>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</si>
  <si>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</si>
  <si>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</si>
  <si>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</si>
  <si>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</si>
  <si>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</si>
  <si>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</si>
  <si>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</si>
  <si>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</si>
  <si>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</si>
  <si>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</si>
  <si>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</si>
  <si>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</si>
  <si>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</si>
  <si>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</si>
  <si>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Год 2023</t>
  </si>
  <si>
    <t>Год 2024</t>
  </si>
  <si>
    <t>Сметная стоимость проекта в ценах 2024 года с НДС, млн. руб.</t>
  </si>
  <si>
    <t>объем заключенного договора в ценах 2024 года с НДС, млн. руб.</t>
  </si>
  <si>
    <t>МО г. Михайловск</t>
  </si>
  <si>
    <t>(идентификатор инвестиционного проекта)</t>
  </si>
  <si>
    <t>(наименование инвестиционного проекта)</t>
  </si>
  <si>
    <t>сумма счета</t>
  </si>
  <si>
    <t>п. 12 всего из КС-14</t>
  </si>
  <si>
    <t>(фирменное наименование субъекта электроэнергетики)</t>
  </si>
  <si>
    <t>05. 2025 г.</t>
  </si>
  <si>
    <t>Год раскрытия информации: 2025 год</t>
  </si>
  <si>
    <t>2025</t>
  </si>
  <si>
    <t>Год 2025</t>
  </si>
  <si>
    <t>2025 г.</t>
  </si>
  <si>
    <t>СТ-051629</t>
  </si>
  <si>
    <t>Установка измерительного комплекса г. Михайловск, ул. Новая, 33А по ТУ 175/2025/МИХ от 28.03.2025 (оп. № 7 ВЛ-0,4 кВ ф.1 от  ТП- 18/215, ул. Новая, Рабочая, заявитель Москвитина Е.В.)</t>
  </si>
  <si>
    <t>ТУ 175/2025/МИХ от 28.03.2025</t>
  </si>
  <si>
    <t>г. Михайловск, ул. Новая, 33А</t>
  </si>
  <si>
    <t>оп. № 7 ВЛ-0,4 кВ ф.1 от  ТП- 18/215, ул. Новая, Рабочая</t>
  </si>
  <si>
    <t>Счетчик электроэнергии «Меркурий 238 ARTX2-02 DPOWG7F04»</t>
  </si>
  <si>
    <t>Локально-сметный расчет №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</si>
</sst>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11"/>
      <color theme="1"/>
      <name val="Times New Roman"/>
      <family val="1"/>
      <charset val="204"/>
    </font>
    <font>
      <b/>
      <u/>
      <sz val="8.5"/>
      <color theme="1"/>
      <name val="Times New Roman"/>
      <family val="1"/>
      <charset val="204"/>
    </font>
    <font>
      <b/>
      <u/>
      <sz val="10"/>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1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8" fontId="43" fillId="0" borderId="1" xfId="2" applyNumberFormat="1" applyFont="1" applyBorder="1" applyAlignment="1">
      <alignment horizontal="center" vertical="center" wrapText="1"/>
    </xf>
    <xf numFmtId="0" fontId="43" fillId="0" borderId="10" xfId="2"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44" fillId="0" borderId="1" xfId="45" applyFont="1" applyBorder="1" applyAlignment="1">
      <alignment horizontal="left" vertical="center"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Border="1" applyAlignment="1">
      <alignment horizontal="center"/>
    </xf>
    <xf numFmtId="0" fontId="55" fillId="0" borderId="30" xfId="50" applyFont="1" applyBorder="1" applyAlignment="1">
      <alignment horizontal="center" vertical="center"/>
    </xf>
    <xf numFmtId="0" fontId="55" fillId="0" borderId="0" xfId="50" applyFont="1" applyAlignment="1">
      <alignment vertical="center"/>
    </xf>
    <xf numFmtId="0" fontId="57" fillId="0" borderId="26" xfId="50" applyFont="1" applyBorder="1" applyAlignment="1">
      <alignment horizontal="center" vertical="center"/>
    </xf>
    <xf numFmtId="0" fontId="55" fillId="0" borderId="1" xfId="50" applyFont="1" applyBorder="1" applyAlignment="1">
      <alignment horizontal="center" vertical="center"/>
    </xf>
    <xf numFmtId="0" fontId="57" fillId="0" borderId="1" xfId="50" applyFont="1" applyBorder="1" applyAlignment="1">
      <alignment horizontal="center" vertical="center"/>
    </xf>
    <xf numFmtId="0" fontId="57" fillId="0" borderId="2" xfId="50" applyFont="1" applyBorder="1" applyAlignment="1">
      <alignment horizontal="center" vertical="center"/>
    </xf>
    <xf numFmtId="0" fontId="55" fillId="0" borderId="26" xfId="50" applyFont="1" applyBorder="1" applyAlignment="1">
      <alignment horizontal="center" vertical="center"/>
    </xf>
    <xf numFmtId="0" fontId="55" fillId="0" borderId="2" xfId="50" applyFont="1" applyBorder="1" applyAlignment="1">
      <alignment horizontal="center" vertical="center"/>
    </xf>
    <xf numFmtId="0" fontId="55" fillId="0" borderId="0" xfId="50" applyFont="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5" xfId="2" applyFont="1" applyBorder="1" applyAlignment="1">
      <alignment horizontal="justify"/>
    </xf>
    <xf numFmtId="0" fontId="41" fillId="0" borderId="45" xfId="2" applyFont="1" applyBorder="1" applyAlignment="1">
      <alignment horizontal="justify"/>
    </xf>
    <xf numFmtId="0" fontId="41" fillId="0" borderId="46" xfId="2" applyFont="1" applyBorder="1" applyAlignment="1">
      <alignment horizontal="justify"/>
    </xf>
    <xf numFmtId="0" fontId="42" fillId="0" borderId="45" xfId="2" applyFont="1" applyBorder="1" applyAlignment="1">
      <alignment vertical="top" wrapText="1"/>
    </xf>
    <xf numFmtId="0" fontId="42" fillId="0" borderId="47" xfId="2" applyFont="1" applyBorder="1" applyAlignment="1">
      <alignment vertical="top" wrapText="1"/>
    </xf>
    <xf numFmtId="0" fontId="41" fillId="0" borderId="48" xfId="2" applyFont="1" applyBorder="1" applyAlignment="1">
      <alignment horizontal="justify" vertical="top" wrapText="1"/>
    </xf>
    <xf numFmtId="0" fontId="42" fillId="0" borderId="46" xfId="2" applyFont="1" applyBorder="1" applyAlignment="1">
      <alignment vertical="top" wrapText="1"/>
    </xf>
    <xf numFmtId="0" fontId="41" fillId="0" borderId="45" xfId="2" applyFont="1" applyBorder="1" applyAlignment="1">
      <alignment horizontal="justify" vertical="top" wrapText="1"/>
    </xf>
    <xf numFmtId="0" fontId="41" fillId="0" borderId="46" xfId="2" applyFont="1" applyBorder="1" applyAlignment="1">
      <alignment vertical="top" wrapText="1"/>
    </xf>
    <xf numFmtId="0" fontId="41" fillId="0" borderId="45" xfId="2" applyFont="1" applyBorder="1" applyAlignment="1">
      <alignment vertical="top" wrapText="1"/>
    </xf>
    <xf numFmtId="0" fontId="41" fillId="0" borderId="49" xfId="2" applyFont="1" applyBorder="1" applyAlignment="1">
      <alignment vertical="top" wrapText="1"/>
    </xf>
    <xf numFmtId="0" fontId="41" fillId="0" borderId="47" xfId="2" applyFont="1" applyBorder="1" applyAlignment="1">
      <alignment vertical="top" wrapText="1"/>
    </xf>
    <xf numFmtId="0" fontId="42" fillId="0" borderId="45" xfId="2" applyFont="1" applyBorder="1" applyAlignment="1">
      <alignment horizontal="justify" vertical="top" wrapText="1"/>
    </xf>
    <xf numFmtId="0" fontId="41" fillId="0" borderId="50" xfId="2" quotePrefix="1" applyFont="1" applyBorder="1" applyAlignment="1">
      <alignment horizontal="justify" vertical="top" wrapText="1"/>
    </xf>
    <xf numFmtId="0" fontId="41" fillId="0" borderId="51" xfId="2" applyFont="1" applyBorder="1" applyAlignment="1">
      <alignment horizontal="justify" vertical="top" wrapText="1"/>
    </xf>
    <xf numFmtId="0" fontId="41" fillId="0" borderId="50" xfId="2" applyFont="1" applyBorder="1" applyAlignment="1">
      <alignment vertical="top" wrapText="1"/>
    </xf>
    <xf numFmtId="0" fontId="42" fillId="0" borderId="46" xfId="2" applyFont="1" applyBorder="1" applyAlignment="1">
      <alignment horizontal="left" vertical="center" wrapText="1"/>
    </xf>
    <xf numFmtId="0" fontId="41" fillId="0" borderId="47"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50" fillId="0" borderId="0" xfId="2" applyFont="1" applyAlignment="1">
      <alignment horizont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2" fontId="11" fillId="25" borderId="1" xfId="0" applyNumberFormat="1" applyFont="1" applyFill="1" applyBorder="1" applyAlignment="1">
      <alignment horizontal="center" vertical="center" wrapText="1"/>
    </xf>
    <xf numFmtId="170" fontId="11" fillId="0" borderId="1" xfId="67" applyNumberFormat="1" applyBorder="1" applyAlignment="1">
      <alignment horizontal="center" vertical="center" wrapText="1"/>
    </xf>
    <xf numFmtId="0" fontId="7" fillId="0" borderId="4" xfId="1" applyFont="1" applyBorder="1" applyAlignment="1">
      <alignment horizontal="left" vertical="center" wrapText="1"/>
    </xf>
    <xf numFmtId="0" fontId="7" fillId="0" borderId="0" xfId="1" applyFont="1" applyAlignment="1">
      <alignment horizontal="center" vertical="center"/>
    </xf>
    <xf numFmtId="0" fontId="7" fillId="0" borderId="0" xfId="1" applyFont="1"/>
    <xf numFmtId="0" fontId="11" fillId="0" borderId="0" xfId="2" applyAlignment="1">
      <alignment horizontal="right" vertical="center"/>
    </xf>
    <xf numFmtId="0" fontId="40" fillId="0" borderId="0" xfId="1" applyFont="1" applyAlignment="1">
      <alignment horizontal="center" vertical="center"/>
    </xf>
    <xf numFmtId="0" fontId="7" fillId="0" borderId="1" xfId="1" applyFont="1" applyBorder="1" applyAlignment="1">
      <alignment horizontal="center" vertical="center"/>
    </xf>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Border="1" applyAlignment="1">
      <alignment horizontal="center" vertical="center" wrapText="1"/>
    </xf>
    <xf numFmtId="0" fontId="6" fillId="0" borderId="0" xfId="1" applyFont="1" applyAlignment="1">
      <alignment horizontal="center"/>
    </xf>
    <xf numFmtId="0" fontId="48" fillId="0" borderId="1" xfId="45" applyFont="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Alignment="1">
      <alignment horizontal="center" vertical="center"/>
    </xf>
    <xf numFmtId="0" fontId="43" fillId="0" borderId="0" xfId="62" applyFont="1" applyAlignment="1">
      <alignment horizontal="center" vertical="center" wrapText="1"/>
    </xf>
    <xf numFmtId="49" fontId="43" fillId="0" borderId="0" xfId="62" applyNumberFormat="1" applyFont="1" applyAlignment="1">
      <alignment horizontal="center" vertical="center"/>
    </xf>
    <xf numFmtId="49" fontId="43" fillId="0" borderId="0" xfId="62" applyNumberFormat="1" applyFont="1" applyAlignment="1">
      <alignment horizontal="center" vertical="center" wrapText="1"/>
    </xf>
    <xf numFmtId="14" fontId="43" fillId="0" borderId="0" xfId="62" applyNumberFormat="1" applyFont="1" applyAlignment="1">
      <alignment horizontal="center" vertical="center"/>
    </xf>
    <xf numFmtId="0" fontId="7" fillId="0" borderId="1" xfId="1" applyFont="1" applyBorder="1" applyAlignment="1">
      <alignment horizontal="left" vertical="top" wrapText="1"/>
    </xf>
    <xf numFmtId="0" fontId="3" fillId="0" borderId="0" xfId="1" applyAlignment="1">
      <alignment horizontal="left" vertical="top"/>
    </xf>
    <xf numFmtId="0" fontId="4" fillId="25" borderId="0" xfId="1" applyFont="1" applyFill="1" applyAlignment="1">
      <alignment horizontal="center" vertical="center"/>
    </xf>
    <xf numFmtId="0" fontId="10" fillId="25" borderId="0" xfId="1" applyFont="1" applyFill="1"/>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Border="1" applyAlignment="1">
      <alignment horizontal="justify" vertical="center" wrapText="1"/>
    </xf>
    <xf numFmtId="0" fontId="42" fillId="0" borderId="45" xfId="2" applyFont="1" applyBorder="1" applyAlignment="1">
      <alignment horizontal="justify" vertical="center" wrapText="1"/>
    </xf>
    <xf numFmtId="0" fontId="41" fillId="0" borderId="45" xfId="2" applyFont="1" applyBorder="1" applyAlignment="1">
      <alignment horizontal="justify" vertical="center" wrapText="1"/>
    </xf>
    <xf numFmtId="0" fontId="11" fillId="0" borderId="0" xfId="2" applyAlignment="1">
      <alignment vertical="center"/>
    </xf>
    <xf numFmtId="0" fontId="11" fillId="25" borderId="1" xfId="2" applyFill="1" applyBorder="1" applyAlignment="1">
      <alignment horizontal="center" wrapText="1"/>
    </xf>
    <xf numFmtId="0" fontId="11" fillId="25" borderId="1" xfId="2" applyFill="1" applyBorder="1"/>
    <xf numFmtId="168" fontId="11" fillId="25" borderId="1" xfId="2" applyNumberFormat="1" applyFill="1" applyBorder="1" applyAlignment="1">
      <alignment horizontal="center" wrapText="1"/>
    </xf>
    <xf numFmtId="0" fontId="11" fillId="25" borderId="1" xfId="2" applyFill="1" applyBorder="1" applyAlignment="1">
      <alignment horizontal="left" wrapText="1"/>
    </xf>
    <xf numFmtId="171" fontId="11" fillId="25" borderId="1" xfId="2" applyNumberForma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Alignment="1">
      <alignment horizontal="center" vertical="center"/>
    </xf>
    <xf numFmtId="0" fontId="66" fillId="0" borderId="0" xfId="1" applyFont="1" applyAlignment="1">
      <alignment vertical="center"/>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Border="1" applyAlignment="1">
      <alignment horizontal="left" vertical="center"/>
    </xf>
    <xf numFmtId="0" fontId="41" fillId="0" borderId="46" xfId="2" applyFont="1" applyBorder="1" applyAlignment="1">
      <alignment horizontal="justify" vertical="center"/>
    </xf>
    <xf numFmtId="0" fontId="11" fillId="25" borderId="1" xfId="2" applyFill="1" applyBorder="1" applyAlignment="1">
      <alignment horizontal="center" vertical="center" wrapText="1"/>
    </xf>
    <xf numFmtId="0" fontId="11" fillId="25" borderId="1" xfId="2" applyFill="1" applyBorder="1" applyAlignment="1">
      <alignment vertical="center"/>
    </xf>
    <xf numFmtId="168" fontId="11" fillId="25" borderId="1" xfId="2" applyNumberFormat="1" applyFill="1" applyBorder="1" applyAlignment="1">
      <alignment horizontal="center" vertical="center" wrapText="1"/>
    </xf>
    <xf numFmtId="1" fontId="11" fillId="25" borderId="1" xfId="2" applyNumberFormat="1" applyFill="1" applyBorder="1" applyAlignment="1">
      <alignment horizontal="center" vertical="center" wrapText="1"/>
    </xf>
    <xf numFmtId="0" fontId="11" fillId="25" borderId="1" xfId="2" applyFill="1" applyBorder="1" applyAlignment="1">
      <alignment horizontal="left" vertical="center" wrapText="1"/>
    </xf>
    <xf numFmtId="0" fontId="42" fillId="0" borderId="45" xfId="2" applyFont="1" applyBorder="1" applyAlignment="1">
      <alignment horizontal="justify" vertical="center"/>
    </xf>
    <xf numFmtId="1" fontId="11" fillId="25" borderId="1" xfId="2" applyNumberFormat="1" applyFill="1" applyBorder="1" applyAlignment="1">
      <alignment horizont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8" fillId="0" borderId="0" xfId="1" applyFont="1"/>
    <xf numFmtId="0" fontId="40" fillId="0" borderId="1" xfId="2" applyFont="1" applyBorder="1" applyAlignment="1">
      <alignment horizontal="center" vertical="center" wrapText="1"/>
    </xf>
    <xf numFmtId="0" fontId="69" fillId="0" borderId="1" xfId="1" applyFont="1" applyBorder="1" applyAlignment="1">
      <alignment horizontal="center" vertical="center"/>
    </xf>
    <xf numFmtId="0" fontId="70" fillId="0" borderId="1" xfId="1" applyFont="1" applyBorder="1"/>
    <xf numFmtId="0" fontId="69" fillId="0" borderId="4" xfId="1" applyFont="1" applyBorder="1" applyAlignment="1">
      <alignment horizontal="center" vertical="center"/>
    </xf>
    <xf numFmtId="0" fontId="70" fillId="0" borderId="0" xfId="1" applyFont="1"/>
    <xf numFmtId="49" fontId="41" fillId="0" borderId="45" xfId="2" applyNumberFormat="1" applyFont="1" applyBorder="1" applyAlignment="1">
      <alignment horizontal="justify" vertical="top" wrapText="1"/>
    </xf>
    <xf numFmtId="0" fontId="40" fillId="0" borderId="3" xfId="1" applyFont="1" applyBorder="1" applyAlignment="1">
      <alignment vertical="center"/>
    </xf>
    <xf numFmtId="1" fontId="11" fillId="0" borderId="1" xfId="2" applyNumberFormat="1" applyBorder="1" applyAlignment="1">
      <alignment horizontal="center" vertical="center" wrapText="1"/>
    </xf>
    <xf numFmtId="172" fontId="11" fillId="0" borderId="1" xfId="2" applyNumberFormat="1" applyBorder="1" applyAlignment="1">
      <alignment horizontal="center" vertical="center" wrapText="1"/>
    </xf>
    <xf numFmtId="0" fontId="41" fillId="0" borderId="45" xfId="2" applyFont="1" applyBorder="1" applyAlignment="1">
      <alignment horizontal="left" vertical="center" wrapText="1"/>
    </xf>
    <xf numFmtId="0" fontId="41" fillId="0" borderId="46" xfId="2" applyFont="1" applyBorder="1" applyAlignment="1">
      <alignment horizontal="left" vertical="top" wrapText="1"/>
    </xf>
    <xf numFmtId="0" fontId="7" fillId="24" borderId="0" xfId="1" applyFont="1" applyFill="1" applyAlignment="1">
      <alignment horizontal="center" vertical="center"/>
    </xf>
    <xf numFmtId="0" fontId="40" fillId="24" borderId="1" xfId="1" applyFont="1" applyFill="1" applyBorder="1" applyAlignment="1">
      <alignment vertical="center"/>
    </xf>
    <xf numFmtId="0" fontId="40" fillId="24" borderId="4" xfId="1" applyFont="1" applyFill="1" applyBorder="1" applyAlignment="1">
      <alignment horizontal="center" vertical="center" wrapText="1"/>
    </xf>
    <xf numFmtId="0" fontId="40" fillId="24" borderId="1" xfId="1" applyFont="1" applyFill="1" applyBorder="1" applyAlignment="1">
      <alignment horizontal="center" vertical="center"/>
    </xf>
    <xf numFmtId="0" fontId="11" fillId="24" borderId="1" xfId="2" applyFill="1" applyBorder="1" applyAlignment="1">
      <alignment horizontal="center" vertical="top" wrapText="1"/>
    </xf>
    <xf numFmtId="0" fontId="11" fillId="24" borderId="1" xfId="2" applyFill="1" applyBorder="1" applyAlignment="1">
      <alignment horizontal="center" vertical="center" wrapText="1"/>
    </xf>
    <xf numFmtId="0" fontId="7" fillId="24" borderId="0" xfId="0" applyFont="1" applyFill="1" applyAlignment="1">
      <alignment horizontal="center"/>
    </xf>
    <xf numFmtId="0" fontId="11" fillId="24" borderId="1" xfId="2" applyFill="1" applyBorder="1" applyAlignment="1">
      <alignment horizontal="center" wrapText="1"/>
    </xf>
    <xf numFmtId="49" fontId="63" fillId="24" borderId="1" xfId="49" applyNumberFormat="1" applyFont="1" applyFill="1" applyBorder="1" applyAlignment="1">
      <alignment horizontal="center" vertical="center" wrapText="1"/>
    </xf>
    <xf numFmtId="0" fontId="36" fillId="0" borderId="0" xfId="1" applyFont="1" applyAlignment="1">
      <alignment vertical="center"/>
    </xf>
    <xf numFmtId="0" fontId="63" fillId="24" borderId="1" xfId="49" applyFont="1" applyFill="1" applyBorder="1" applyAlignment="1">
      <alignment horizontal="center" vertical="center" wrapText="1"/>
    </xf>
    <xf numFmtId="0" fontId="4" fillId="0" borderId="0" xfId="1" applyFont="1" applyAlignment="1">
      <alignment horizontal="left" vertical="center"/>
    </xf>
    <xf numFmtId="0" fontId="40" fillId="24" borderId="1" xfId="1" applyFont="1" applyFill="1" applyBorder="1" applyAlignment="1">
      <alignment horizontal="center" vertical="center" wrapText="1"/>
    </xf>
    <xf numFmtId="0" fontId="41" fillId="0" borderId="49" xfId="2" applyFont="1" applyBorder="1" applyAlignment="1">
      <alignment horizontal="left" vertical="top" wrapText="1"/>
    </xf>
    <xf numFmtId="0" fontId="41" fillId="0" borderId="47" xfId="2" applyFont="1" applyBorder="1" applyAlignment="1">
      <alignment horizontal="left" vertical="top" wrapText="1"/>
    </xf>
    <xf numFmtId="0" fontId="7" fillId="24" borderId="1" xfId="1" applyFont="1" applyFill="1" applyBorder="1" applyAlignment="1">
      <alignment vertical="center" wrapText="1"/>
    </xf>
    <xf numFmtId="0" fontId="41" fillId="0" borderId="52" xfId="2" applyFont="1" applyBorder="1" applyAlignment="1">
      <alignment horizontal="justify" vertical="top" wrapText="1"/>
    </xf>
    <xf numFmtId="0" fontId="41" fillId="0" borderId="46" xfId="2" applyFont="1" applyBorder="1" applyAlignment="1">
      <alignment horizontal="justify" vertical="top" wrapText="1"/>
    </xf>
    <xf numFmtId="0" fontId="41" fillId="0" borderId="49" xfId="2" applyFont="1" applyBorder="1" applyAlignment="1">
      <alignment horizontal="justify" vertical="top" wrapText="1"/>
    </xf>
    <xf numFmtId="0" fontId="41" fillId="0" borderId="52" xfId="2" applyFont="1" applyBorder="1" applyAlignment="1">
      <alignment vertical="top" wrapText="1"/>
    </xf>
    <xf numFmtId="0" fontId="41" fillId="0" borderId="46" xfId="2" quotePrefix="1" applyFont="1" applyBorder="1" applyAlignment="1">
      <alignment horizontal="justify" vertical="top" wrapText="1"/>
    </xf>
    <xf numFmtId="0" fontId="41" fillId="0" borderId="49" xfId="2" quotePrefix="1" applyFont="1" applyBorder="1" applyAlignment="1">
      <alignment horizontal="justify" vertical="top"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7" fillId="24" borderId="0" xfId="1" applyFont="1" applyFill="1" applyAlignment="1">
      <alignment horizontal="center" vertical="center"/>
    </xf>
    <xf numFmtId="0" fontId="67" fillId="24" borderId="0" xfId="1" applyFont="1" applyFill="1" applyAlignment="1">
      <alignment horizontal="center" vertical="center" wrapText="1"/>
    </xf>
    <xf numFmtId="0" fontId="8" fillId="24"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62" fillId="24" borderId="0" xfId="1"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62" fillId="24" borderId="0" xfId="1" applyFont="1" applyFill="1" applyAlignment="1">
      <alignment horizontal="center" vertical="center" wrapText="1"/>
    </xf>
    <xf numFmtId="0" fontId="36" fillId="0" borderId="0" xfId="49" applyFont="1" applyAlignment="1">
      <alignment horizontal="center"/>
    </xf>
    <xf numFmtId="0" fontId="40"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65" fillId="0" borderId="0" xfId="1" applyFont="1" applyAlignment="1">
      <alignment horizontal="center" vertical="center"/>
    </xf>
    <xf numFmtId="0" fontId="65" fillId="24" borderId="0" xfId="1"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9" fillId="24" borderId="0" xfId="1" applyFont="1" applyFill="1" applyAlignment="1">
      <alignment horizontal="center" vertical="center" wrapText="1"/>
    </xf>
    <xf numFmtId="0" fontId="55" fillId="0" borderId="4" xfId="50" applyFont="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0" xfId="50" applyFont="1" applyBorder="1" applyAlignment="1">
      <alignment horizontal="center"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9" xfId="50" applyFont="1" applyBorder="1" applyAlignment="1">
      <alignment vertical="center"/>
    </xf>
    <xf numFmtId="0" fontId="55" fillId="0" borderId="1" xfId="50" applyFont="1" applyBorder="1" applyAlignment="1">
      <alignment vertical="center"/>
    </xf>
    <xf numFmtId="0" fontId="55" fillId="0" borderId="2"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Border="1" applyAlignment="1">
      <alignment horizontal="center" vertical="center"/>
    </xf>
    <xf numFmtId="0" fontId="57" fillId="0" borderId="1" xfId="50" applyFont="1" applyBorder="1" applyAlignment="1">
      <alignment horizontal="center"/>
    </xf>
    <xf numFmtId="0" fontId="55" fillId="0" borderId="1" xfId="50" applyFont="1" applyBorder="1" applyAlignment="1">
      <alignment horizontal="center"/>
    </xf>
    <xf numFmtId="0" fontId="57" fillId="0" borderId="25" xfId="50" applyFont="1" applyBorder="1" applyAlignment="1">
      <alignment horizontal="center" vertical="center"/>
    </xf>
    <xf numFmtId="0" fontId="57" fillId="0" borderId="24" xfId="50" applyFont="1" applyBorder="1" applyAlignment="1">
      <alignment horizontal="center" vertical="center"/>
    </xf>
    <xf numFmtId="0" fontId="57" fillId="0" borderId="25" xfId="50" applyFont="1" applyBorder="1" applyAlignment="1">
      <alignment horizontal="center"/>
    </xf>
    <xf numFmtId="0" fontId="57" fillId="0" borderId="24" xfId="50" applyFont="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Border="1" applyAlignment="1">
      <alignment horizontal="center" vertical="center"/>
    </xf>
    <xf numFmtId="0" fontId="57" fillId="0" borderId="3" xfId="50" applyFont="1" applyBorder="1" applyAlignment="1">
      <alignment horizontal="center" vertical="center"/>
    </xf>
    <xf numFmtId="0" fontId="57" fillId="0" borderId="4" xfId="50" applyFont="1" applyBorder="1" applyAlignment="1">
      <alignment horizontal="center"/>
    </xf>
    <xf numFmtId="0" fontId="57" fillId="0" borderId="3"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9" xfId="52" applyFont="1" applyBorder="1" applyAlignment="1">
      <alignment horizontal="center" vertical="center" wrapText="1"/>
    </xf>
    <xf numFmtId="0" fontId="43" fillId="0" borderId="23"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2" fillId="0" borderId="0" xfId="2" applyFont="1" applyAlignment="1">
      <alignment horizontal="center" wrapText="1"/>
    </xf>
    <xf numFmtId="0" fontId="42" fillId="0" borderId="0" xfId="2" applyFont="1" applyAlignment="1">
      <alignment horizontal="center"/>
    </xf>
    <xf numFmtId="0" fontId="65" fillId="24" borderId="0" xfId="1" applyFont="1" applyFill="1" applyAlignment="1">
      <alignment horizontal="center" vertical="center" wrapText="1"/>
    </xf>
    <xf numFmtId="0" fontId="50" fillId="0" borderId="0" xfId="2" applyFont="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11" xfId="67" xr:uid="{00000000-0005-0000-0000-00002500000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smooth val="0"/>
        <c:axId val="94544640"/>
        <c:axId val="94546944"/>
      </c:lineChart>
      <c:catAx>
        <c:axId val="94544640"/>
        <c:scaling>
          <c:orientation val="minMax"/>
        </c:scaling>
        <c:delete val="0"/>
        <c:axPos val="b"/>
        <c:numFmt formatCode="General" sourceLinked="1"/>
        <c:majorTickMark val="out"/>
        <c:minorTickMark val="none"/>
        <c:tickLblPos val="nextTo"/>
        <c:crossAx val="94546944"/>
        <c:crosses val="autoZero"/>
        <c:auto val="1"/>
        <c:lblAlgn val="ctr"/>
        <c:lblOffset val="100"/>
        <c:noMultiLvlLbl val="0"/>
      </c:catAx>
      <c:valAx>
        <c:axId val="945469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45446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99FF"/>
    <pageSetUpPr fitToPage="1"/>
  </sheetPr>
  <dimension ref="A1:Q55"/>
  <sheetViews>
    <sheetView view="pageBreakPreview" topLeftCell="A46" zoomScale="80" zoomScaleSheetLayoutView="80" workbookViewId="0">
      <selection activeCell="C49" sqref="C49"/>
    </sheetView>
  </sheetViews>
  <sheetFormatPr defaultColWidth="9.09765625" defaultRowHeight="15.55" x14ac:dyDescent="0.3"/>
  <cols>
    <col min="1" max="1" width="6.09765625" style="1" customWidth="1"/>
    <col min="2" max="2" width="53.59765625" style="1" customWidth="1"/>
    <col min="3" max="3" width="91.3984375" style="147" customWidth="1"/>
    <col min="4" max="4" width="16.3984375" style="1" customWidth="1"/>
    <col min="5" max="16384" width="9.09765625" style="1"/>
  </cols>
  <sheetData>
    <row r="1" spans="1:17" s="7" customFormat="1" ht="18.7" customHeight="1" x14ac:dyDescent="0.3">
      <c r="A1" s="13"/>
      <c r="C1" s="148" t="s">
        <v>64</v>
      </c>
    </row>
    <row r="2" spans="1:17" s="7" customFormat="1" ht="18.7" customHeight="1" x14ac:dyDescent="0.3">
      <c r="A2" s="13"/>
      <c r="C2" s="33" t="s">
        <v>10</v>
      </c>
    </row>
    <row r="3" spans="1:17" s="7" customFormat="1" x14ac:dyDescent="0.3">
      <c r="A3" s="12"/>
      <c r="C3" s="33" t="s">
        <v>63</v>
      </c>
    </row>
    <row r="4" spans="1:17" s="7" customFormat="1" x14ac:dyDescent="0.3">
      <c r="A4" s="12"/>
      <c r="C4" s="147"/>
    </row>
    <row r="5" spans="1:17" s="7" customFormat="1" x14ac:dyDescent="0.3">
      <c r="A5" s="247" t="s">
        <v>513</v>
      </c>
      <c r="B5" s="247"/>
      <c r="C5" s="247"/>
      <c r="D5" s="139"/>
      <c r="E5" s="139"/>
    </row>
    <row r="6" spans="1:17" s="7" customFormat="1" x14ac:dyDescent="0.3">
      <c r="A6" s="12"/>
      <c r="C6" s="147"/>
    </row>
    <row r="7" spans="1:17" s="7" customFormat="1" ht="17.2" x14ac:dyDescent="0.3">
      <c r="A7" s="251" t="s">
        <v>9</v>
      </c>
      <c r="B7" s="251"/>
      <c r="C7" s="251"/>
      <c r="D7" s="9"/>
      <c r="E7" s="9"/>
      <c r="F7" s="9" t="s">
        <v>500</v>
      </c>
      <c r="G7" s="9"/>
      <c r="H7" s="9"/>
      <c r="I7" s="9"/>
      <c r="J7" s="9"/>
      <c r="K7" s="9"/>
      <c r="L7" s="9"/>
      <c r="M7" s="9"/>
      <c r="N7" s="9"/>
      <c r="O7" s="9"/>
      <c r="P7" s="9"/>
      <c r="Q7" s="9"/>
    </row>
    <row r="8" spans="1:17" s="7" customFormat="1" ht="17.2" x14ac:dyDescent="0.3">
      <c r="A8" s="10"/>
      <c r="B8" s="10"/>
      <c r="C8" s="149"/>
      <c r="D8" s="9" t="s">
        <v>501</v>
      </c>
      <c r="E8" s="9"/>
      <c r="F8" s="9"/>
      <c r="G8" s="9"/>
      <c r="H8" s="9"/>
      <c r="I8" s="9"/>
      <c r="J8" s="9"/>
      <c r="K8" s="9"/>
      <c r="L8" s="9"/>
      <c r="M8" s="9"/>
      <c r="N8" s="9"/>
      <c r="O8" s="9"/>
      <c r="P8" s="9"/>
      <c r="Q8" s="9"/>
    </row>
    <row r="9" spans="1:17" s="7" customFormat="1" ht="22.6" customHeight="1" x14ac:dyDescent="0.3">
      <c r="A9" s="252" t="s">
        <v>486</v>
      </c>
      <c r="B9" s="252"/>
      <c r="C9" s="252"/>
      <c r="D9" s="9"/>
      <c r="E9" s="9"/>
      <c r="F9" s="9"/>
      <c r="G9" s="9"/>
      <c r="H9" s="9"/>
      <c r="I9" s="9"/>
      <c r="J9" s="9"/>
      <c r="K9" s="9"/>
      <c r="L9" s="9"/>
      <c r="M9" s="9"/>
      <c r="N9" s="9"/>
      <c r="O9" s="9"/>
      <c r="P9" s="9"/>
      <c r="Q9" s="9"/>
    </row>
    <row r="10" spans="1:17" s="7" customFormat="1" ht="17.2" x14ac:dyDescent="0.3">
      <c r="A10" s="248" t="s">
        <v>511</v>
      </c>
      <c r="B10" s="248"/>
      <c r="C10" s="248"/>
      <c r="D10" s="9"/>
      <c r="E10" s="9"/>
      <c r="F10" s="9"/>
      <c r="G10" s="9"/>
      <c r="H10" s="9"/>
      <c r="I10" s="9"/>
      <c r="J10" s="9"/>
      <c r="K10" s="9"/>
      <c r="L10" s="9"/>
      <c r="M10" s="9"/>
      <c r="N10" s="9"/>
      <c r="O10" s="9"/>
      <c r="P10" s="9"/>
      <c r="Q10" s="9"/>
    </row>
    <row r="11" spans="1:17" s="7" customFormat="1" ht="17.2" x14ac:dyDescent="0.3">
      <c r="A11" s="10"/>
      <c r="B11" s="10"/>
      <c r="C11" s="149"/>
      <c r="D11" s="9"/>
      <c r="E11" s="9"/>
      <c r="F11" s="9"/>
      <c r="G11" s="9"/>
      <c r="H11" s="9"/>
      <c r="I11" s="9"/>
      <c r="J11" s="9"/>
      <c r="K11" s="9"/>
      <c r="L11" s="9"/>
      <c r="M11" s="9"/>
      <c r="N11" s="9"/>
      <c r="O11" s="9"/>
      <c r="P11" s="9"/>
      <c r="Q11" s="9"/>
    </row>
    <row r="12" spans="1:17" s="210" customFormat="1" ht="14.95" customHeight="1" x14ac:dyDescent="0.25">
      <c r="A12" s="253" t="s">
        <v>517</v>
      </c>
      <c r="B12" s="253"/>
      <c r="C12" s="253"/>
      <c r="D12" s="209"/>
      <c r="E12" s="209"/>
      <c r="F12" s="209"/>
      <c r="G12" s="209"/>
      <c r="H12" s="209"/>
      <c r="I12" s="209"/>
      <c r="J12" s="209"/>
      <c r="K12" s="209"/>
      <c r="L12" s="209"/>
      <c r="M12" s="209"/>
      <c r="N12" s="209"/>
      <c r="O12" s="209"/>
      <c r="P12" s="209"/>
      <c r="Q12" s="209"/>
    </row>
    <row r="13" spans="1:17" s="7" customFormat="1" ht="14.3" customHeight="1" x14ac:dyDescent="0.3">
      <c r="A13" s="248" t="s">
        <v>507</v>
      </c>
      <c r="B13" s="248"/>
      <c r="C13" s="248"/>
      <c r="D13" s="9"/>
      <c r="E13" s="9"/>
      <c r="F13" s="9"/>
      <c r="G13" s="9"/>
      <c r="H13" s="9"/>
      <c r="I13" s="9"/>
      <c r="J13" s="9"/>
      <c r="K13" s="9"/>
      <c r="L13" s="9"/>
      <c r="M13" s="9"/>
      <c r="N13" s="9"/>
      <c r="O13" s="9"/>
      <c r="P13" s="9"/>
      <c r="Q13" s="9"/>
    </row>
    <row r="14" spans="1:17" s="7" customFormat="1" ht="18.7" customHeight="1" x14ac:dyDescent="0.3">
      <c r="A14" s="3"/>
      <c r="B14" s="3"/>
      <c r="C14" s="146"/>
      <c r="D14" s="3"/>
      <c r="E14" s="3"/>
      <c r="F14" s="3"/>
      <c r="G14" s="3"/>
      <c r="H14" s="3"/>
      <c r="I14" s="3"/>
      <c r="J14" s="3"/>
      <c r="K14" s="3"/>
      <c r="L14" s="3"/>
      <c r="M14" s="3"/>
      <c r="N14" s="3"/>
      <c r="O14" s="3"/>
      <c r="P14" s="3"/>
      <c r="Q14" s="3"/>
    </row>
    <row r="15" spans="1:17" s="2" customFormat="1" ht="35.35" customHeight="1" x14ac:dyDescent="0.25">
      <c r="A15" s="254" t="s">
        <v>518</v>
      </c>
      <c r="B15" s="254"/>
      <c r="C15" s="254"/>
      <c r="D15" s="6"/>
      <c r="E15" s="6"/>
      <c r="F15" s="6"/>
      <c r="G15" s="6"/>
      <c r="H15" s="6"/>
      <c r="I15" s="6"/>
      <c r="J15" s="6"/>
      <c r="K15" s="6"/>
      <c r="L15" s="6"/>
      <c r="M15" s="6"/>
      <c r="N15" s="6"/>
      <c r="O15" s="6"/>
      <c r="P15" s="6"/>
      <c r="Q15" s="6"/>
    </row>
    <row r="16" spans="1:17" s="2" customFormat="1" ht="14.95" customHeight="1" x14ac:dyDescent="0.25">
      <c r="A16" s="248" t="s">
        <v>508</v>
      </c>
      <c r="B16" s="248"/>
      <c r="C16" s="248"/>
      <c r="D16" s="4"/>
      <c r="E16" s="4"/>
      <c r="F16" s="4"/>
      <c r="G16" s="4"/>
      <c r="H16" s="4"/>
      <c r="I16" s="4"/>
      <c r="J16" s="4"/>
      <c r="K16" s="4"/>
      <c r="L16" s="4"/>
      <c r="M16" s="4"/>
      <c r="N16" s="4"/>
      <c r="O16" s="4"/>
      <c r="P16" s="4"/>
      <c r="Q16" s="4"/>
    </row>
    <row r="17" spans="1:17" s="2" customFormat="1" ht="14.95" customHeight="1" x14ac:dyDescent="0.25">
      <c r="A17" s="3"/>
      <c r="B17" s="3"/>
      <c r="C17" s="146"/>
      <c r="D17" s="3"/>
      <c r="E17" s="3"/>
      <c r="F17" s="3"/>
      <c r="G17" s="3"/>
      <c r="H17" s="3"/>
      <c r="I17" s="3"/>
      <c r="J17" s="3"/>
      <c r="K17" s="3"/>
      <c r="L17" s="3"/>
      <c r="M17" s="3"/>
      <c r="N17" s="3"/>
    </row>
    <row r="18" spans="1:17" s="2" customFormat="1" ht="14.95" customHeight="1" x14ac:dyDescent="0.25">
      <c r="A18" s="249" t="s">
        <v>458</v>
      </c>
      <c r="B18" s="250"/>
      <c r="C18" s="250"/>
      <c r="D18" s="5"/>
      <c r="E18" s="5"/>
      <c r="F18" s="5"/>
      <c r="G18" s="5"/>
      <c r="H18" s="5" t="s">
        <v>499</v>
      </c>
      <c r="I18" s="5"/>
      <c r="J18" s="5"/>
      <c r="K18" s="5"/>
      <c r="L18" s="5"/>
      <c r="M18" s="5"/>
      <c r="N18" s="5"/>
      <c r="O18" s="5"/>
      <c r="P18" s="5"/>
      <c r="Q18" s="5"/>
    </row>
    <row r="19" spans="1:17" s="2" customFormat="1" ht="14.95" customHeight="1" x14ac:dyDescent="0.25">
      <c r="A19" s="4"/>
      <c r="B19" s="4"/>
      <c r="C19" s="4"/>
      <c r="D19" s="3"/>
      <c r="E19" s="3"/>
      <c r="F19" s="3"/>
      <c r="G19" s="3"/>
      <c r="H19" s="3"/>
      <c r="I19" s="3"/>
      <c r="J19" s="3"/>
      <c r="K19" s="3"/>
      <c r="L19" s="3"/>
      <c r="M19" s="3"/>
      <c r="N19" s="3"/>
    </row>
    <row r="20" spans="1:17" s="2" customFormat="1" ht="39.75" customHeight="1" x14ac:dyDescent="0.25">
      <c r="A20" s="22" t="s">
        <v>5</v>
      </c>
      <c r="B20" s="29" t="s">
        <v>62</v>
      </c>
      <c r="C20" s="28" t="s">
        <v>61</v>
      </c>
      <c r="D20" s="3"/>
      <c r="E20" s="3"/>
      <c r="F20" s="3"/>
      <c r="G20" s="3"/>
      <c r="H20" s="3"/>
      <c r="I20" s="3"/>
      <c r="J20" s="3"/>
      <c r="K20" s="3"/>
      <c r="L20" s="3"/>
      <c r="M20" s="3"/>
      <c r="N20" s="3"/>
    </row>
    <row r="21" spans="1:17" s="2" customFormat="1" ht="16.5" customHeight="1" x14ac:dyDescent="0.25">
      <c r="A21" s="28">
        <v>1</v>
      </c>
      <c r="B21" s="29">
        <v>2</v>
      </c>
      <c r="C21" s="28">
        <v>3</v>
      </c>
      <c r="D21" s="3"/>
      <c r="E21" s="3"/>
      <c r="F21" s="3"/>
      <c r="G21" s="3"/>
      <c r="H21" s="3"/>
      <c r="I21" s="3"/>
      <c r="J21" s="3"/>
      <c r="K21" s="3"/>
      <c r="L21" s="3"/>
      <c r="M21" s="3"/>
      <c r="N21" s="3"/>
    </row>
    <row r="22" spans="1:17" s="2" customFormat="1" ht="39.049999999999997" customHeight="1" x14ac:dyDescent="0.25">
      <c r="A22" s="21" t="s">
        <v>60</v>
      </c>
      <c r="B22" s="145" t="s">
        <v>313</v>
      </c>
      <c r="C22" s="31" t="s">
        <v>493</v>
      </c>
      <c r="D22" s="3"/>
      <c r="E22" s="3"/>
      <c r="F22" s="3"/>
      <c r="G22" s="3"/>
      <c r="H22" s="3"/>
      <c r="I22" s="3"/>
      <c r="J22" s="3"/>
      <c r="K22" s="3"/>
      <c r="L22" s="3"/>
      <c r="M22" s="3"/>
      <c r="N22" s="3"/>
    </row>
    <row r="23" spans="1:17" s="2" customFormat="1" ht="93.05" x14ac:dyDescent="0.25">
      <c r="A23" s="21" t="s">
        <v>59</v>
      </c>
      <c r="B23" s="23" t="s">
        <v>484</v>
      </c>
      <c r="C23" s="31" t="s">
        <v>494</v>
      </c>
      <c r="D23" s="3"/>
      <c r="E23" s="3"/>
      <c r="F23" s="3"/>
      <c r="G23" s="3"/>
      <c r="H23" s="3"/>
      <c r="I23" s="3"/>
      <c r="J23" s="3"/>
      <c r="K23" s="3"/>
      <c r="L23" s="3"/>
      <c r="M23" s="3"/>
      <c r="N23" s="3"/>
    </row>
    <row r="24" spans="1:17" s="2" customFormat="1" ht="22.6" customHeight="1" x14ac:dyDescent="0.25">
      <c r="A24" s="244"/>
      <c r="B24" s="245"/>
      <c r="C24" s="246"/>
      <c r="D24" s="3"/>
      <c r="E24" s="3"/>
      <c r="F24" s="3"/>
      <c r="G24" s="3"/>
      <c r="H24" s="3"/>
      <c r="I24" s="3"/>
      <c r="J24" s="3"/>
      <c r="K24" s="3"/>
      <c r="L24" s="3"/>
      <c r="M24" s="3"/>
      <c r="N24" s="3"/>
    </row>
    <row r="25" spans="1:17" s="26" customFormat="1" ht="58.6" customHeight="1" x14ac:dyDescent="0.25">
      <c r="A25" s="21" t="s">
        <v>58</v>
      </c>
      <c r="B25" s="31" t="s">
        <v>408</v>
      </c>
      <c r="C25" s="28" t="s">
        <v>486</v>
      </c>
      <c r="D25" s="27"/>
      <c r="E25" s="27"/>
      <c r="F25" s="27"/>
      <c r="G25" s="27"/>
      <c r="H25" s="27"/>
      <c r="I25" s="27"/>
      <c r="J25" s="27"/>
      <c r="K25" s="27"/>
      <c r="L25" s="27"/>
      <c r="M25" s="27"/>
    </row>
    <row r="26" spans="1:17" s="26" customFormat="1" ht="42.8" customHeight="1" x14ac:dyDescent="0.25">
      <c r="A26" s="21" t="s">
        <v>57</v>
      </c>
      <c r="B26" s="31" t="s">
        <v>70</v>
      </c>
      <c r="C26" s="143" t="s">
        <v>473</v>
      </c>
      <c r="D26" s="27"/>
      <c r="E26" s="27"/>
      <c r="F26" s="27"/>
      <c r="G26" s="27"/>
      <c r="H26" s="27"/>
      <c r="I26" s="27"/>
      <c r="J26" s="27"/>
      <c r="K26" s="27"/>
      <c r="L26" s="27"/>
      <c r="M26" s="27"/>
    </row>
    <row r="27" spans="1:17" s="26" customFormat="1" ht="51.8" customHeight="1" x14ac:dyDescent="0.25">
      <c r="A27" s="21" t="s">
        <v>55</v>
      </c>
      <c r="B27" s="31" t="s">
        <v>69</v>
      </c>
      <c r="C27" s="144" t="s">
        <v>506</v>
      </c>
      <c r="D27" s="27"/>
      <c r="E27" s="27"/>
      <c r="F27" s="27"/>
      <c r="G27" s="27"/>
      <c r="H27" s="27"/>
      <c r="I27" s="27"/>
      <c r="J27" s="27"/>
      <c r="K27" s="27"/>
      <c r="L27" s="27"/>
      <c r="M27" s="27"/>
    </row>
    <row r="28" spans="1:17" s="26" customFormat="1" ht="42.8" customHeight="1" x14ac:dyDescent="0.25">
      <c r="A28" s="21" t="s">
        <v>54</v>
      </c>
      <c r="B28" s="31" t="s">
        <v>409</v>
      </c>
      <c r="C28" s="28" t="s">
        <v>474</v>
      </c>
      <c r="D28" s="27"/>
      <c r="E28" s="27"/>
      <c r="F28" s="27"/>
      <c r="G28" s="27"/>
      <c r="H28" s="27"/>
      <c r="I28" s="27"/>
      <c r="J28" s="27"/>
      <c r="K28" s="27"/>
      <c r="L28" s="27"/>
      <c r="M28" s="27"/>
    </row>
    <row r="29" spans="1:17" s="26" customFormat="1" ht="51.8" customHeight="1" x14ac:dyDescent="0.25">
      <c r="A29" s="21" t="s">
        <v>52</v>
      </c>
      <c r="B29" s="31" t="s">
        <v>410</v>
      </c>
      <c r="C29" s="28" t="s">
        <v>474</v>
      </c>
      <c r="D29" s="27"/>
      <c r="E29" s="27"/>
      <c r="F29" s="27"/>
      <c r="G29" s="27"/>
      <c r="H29" s="27"/>
      <c r="I29" s="27"/>
      <c r="J29" s="27"/>
      <c r="K29" s="27"/>
      <c r="L29" s="27"/>
      <c r="M29" s="27"/>
    </row>
    <row r="30" spans="1:17" s="26" customFormat="1" ht="51.8" customHeight="1" x14ac:dyDescent="0.25">
      <c r="A30" s="21" t="s">
        <v>50</v>
      </c>
      <c r="B30" s="31" t="s">
        <v>411</v>
      </c>
      <c r="C30" s="28" t="s">
        <v>474</v>
      </c>
      <c r="D30" s="27"/>
      <c r="E30" s="27"/>
      <c r="F30" s="27"/>
      <c r="G30" s="27"/>
      <c r="H30" s="27"/>
      <c r="I30" s="27"/>
      <c r="J30" s="27"/>
      <c r="K30" s="27"/>
      <c r="L30" s="27"/>
      <c r="M30" s="27"/>
    </row>
    <row r="31" spans="1:17" s="26" customFormat="1" ht="51.8" customHeight="1" x14ac:dyDescent="0.25">
      <c r="A31" s="21" t="s">
        <v>68</v>
      </c>
      <c r="B31" s="31" t="s">
        <v>412</v>
      </c>
      <c r="C31" s="28" t="s">
        <v>474</v>
      </c>
      <c r="D31" s="27"/>
      <c r="E31" s="27"/>
      <c r="F31" s="27"/>
      <c r="G31" s="27"/>
      <c r="H31" s="27"/>
      <c r="I31" s="27"/>
      <c r="J31" s="27"/>
      <c r="K31" s="27"/>
      <c r="L31" s="27"/>
      <c r="M31" s="27"/>
    </row>
    <row r="32" spans="1:17" s="26" customFormat="1" ht="51.8" customHeight="1" x14ac:dyDescent="0.25">
      <c r="A32" s="21" t="s">
        <v>66</v>
      </c>
      <c r="B32" s="31" t="s">
        <v>413</v>
      </c>
      <c r="C32" s="28" t="s">
        <v>474</v>
      </c>
      <c r="D32" s="27"/>
      <c r="E32" s="27"/>
      <c r="F32" s="27"/>
      <c r="G32" s="27"/>
      <c r="H32" s="27"/>
      <c r="I32" s="27"/>
      <c r="J32" s="27"/>
      <c r="K32" s="27"/>
      <c r="L32" s="27"/>
      <c r="M32" s="27"/>
    </row>
    <row r="33" spans="1:13" s="26" customFormat="1" ht="88.5" customHeight="1" x14ac:dyDescent="0.25">
      <c r="A33" s="21" t="s">
        <v>65</v>
      </c>
      <c r="B33" s="31" t="s">
        <v>414</v>
      </c>
      <c r="C33" s="28" t="s">
        <v>475</v>
      </c>
      <c r="D33" s="27"/>
      <c r="E33" s="27"/>
      <c r="F33" s="27"/>
      <c r="G33" s="27"/>
      <c r="H33" s="27"/>
      <c r="I33" s="27"/>
      <c r="J33" s="27"/>
      <c r="K33" s="27"/>
      <c r="L33" s="27"/>
      <c r="M33" s="27"/>
    </row>
    <row r="34" spans="1:13" ht="88.5" customHeight="1" x14ac:dyDescent="0.3">
      <c r="A34" s="21" t="s">
        <v>428</v>
      </c>
      <c r="B34" s="31" t="s">
        <v>415</v>
      </c>
      <c r="C34" s="28" t="s">
        <v>475</v>
      </c>
    </row>
    <row r="35" spans="1:13" ht="58.6" customHeight="1" x14ac:dyDescent="0.3">
      <c r="A35" s="21" t="s">
        <v>418</v>
      </c>
      <c r="B35" s="31" t="s">
        <v>67</v>
      </c>
      <c r="C35" s="28" t="s">
        <v>474</v>
      </c>
    </row>
    <row r="36" spans="1:13" ht="51.8" customHeight="1" x14ac:dyDescent="0.3">
      <c r="A36" s="21" t="s">
        <v>429</v>
      </c>
      <c r="B36" s="31" t="s">
        <v>416</v>
      </c>
      <c r="C36" s="28" t="s">
        <v>474</v>
      </c>
    </row>
    <row r="37" spans="1:13" ht="43.5" customHeight="1" x14ac:dyDescent="0.3">
      <c r="A37" s="21" t="s">
        <v>419</v>
      </c>
      <c r="B37" s="31" t="s">
        <v>417</v>
      </c>
      <c r="C37" s="28" t="s">
        <v>475</v>
      </c>
    </row>
    <row r="38" spans="1:13" ht="43.5" customHeight="1" x14ac:dyDescent="0.3">
      <c r="A38" s="21" t="s">
        <v>430</v>
      </c>
      <c r="B38" s="31" t="s">
        <v>225</v>
      </c>
      <c r="C38" s="28" t="s">
        <v>474</v>
      </c>
    </row>
    <row r="39" spans="1:13" ht="23.3" customHeight="1" x14ac:dyDescent="0.3">
      <c r="A39" s="244"/>
      <c r="B39" s="245"/>
      <c r="C39" s="246"/>
    </row>
    <row r="40" spans="1:13" s="172" customFormat="1" ht="131.30000000000001" customHeight="1" x14ac:dyDescent="0.3">
      <c r="A40" s="153" t="s">
        <v>420</v>
      </c>
      <c r="B40" s="171" t="s">
        <v>469</v>
      </c>
      <c r="C40" s="22" t="s">
        <v>495</v>
      </c>
    </row>
    <row r="41" spans="1:13" ht="105.8" customHeight="1" x14ac:dyDescent="0.3">
      <c r="A41" s="21" t="s">
        <v>431</v>
      </c>
      <c r="B41" s="31" t="s">
        <v>453</v>
      </c>
      <c r="C41" s="150" t="s">
        <v>475</v>
      </c>
    </row>
    <row r="42" spans="1:13" ht="83.25" customHeight="1" x14ac:dyDescent="0.3">
      <c r="A42" s="21" t="s">
        <v>421</v>
      </c>
      <c r="B42" s="31" t="s">
        <v>468</v>
      </c>
      <c r="C42" s="150" t="s">
        <v>475</v>
      </c>
    </row>
    <row r="43" spans="1:13" ht="185.95" customHeight="1" x14ac:dyDescent="0.3">
      <c r="A43" s="21" t="s">
        <v>434</v>
      </c>
      <c r="B43" s="31" t="s">
        <v>435</v>
      </c>
      <c r="C43" s="150" t="s">
        <v>474</v>
      </c>
    </row>
    <row r="44" spans="1:13" ht="111.05" customHeight="1" x14ac:dyDescent="0.3">
      <c r="A44" s="21" t="s">
        <v>422</v>
      </c>
      <c r="B44" s="31" t="s">
        <v>459</v>
      </c>
      <c r="C44" s="150" t="s">
        <v>474</v>
      </c>
    </row>
    <row r="45" spans="1:13" ht="120.05" customHeight="1" x14ac:dyDescent="0.3">
      <c r="A45" s="21" t="s">
        <v>454</v>
      </c>
      <c r="B45" s="31" t="s">
        <v>460</v>
      </c>
      <c r="C45" s="150" t="s">
        <v>474</v>
      </c>
    </row>
    <row r="46" spans="1:13" ht="101.25" customHeight="1" x14ac:dyDescent="0.3">
      <c r="A46" s="21" t="s">
        <v>423</v>
      </c>
      <c r="B46" s="31" t="s">
        <v>461</v>
      </c>
      <c r="C46" s="150" t="s">
        <v>474</v>
      </c>
    </row>
    <row r="47" spans="1:13" ht="18.7" customHeight="1" x14ac:dyDescent="0.3">
      <c r="A47" s="244"/>
      <c r="B47" s="245"/>
      <c r="C47" s="246"/>
    </row>
    <row r="48" spans="1:13" ht="57.05" customHeight="1" x14ac:dyDescent="0.3">
      <c r="A48" s="21" t="s">
        <v>455</v>
      </c>
      <c r="B48" s="31" t="s">
        <v>483</v>
      </c>
      <c r="C48" s="150">
        <f>C49*1.2</f>
        <v>1.3898376E-2</v>
      </c>
    </row>
    <row r="49" spans="1:4" ht="57.05" customHeight="1" x14ac:dyDescent="0.3">
      <c r="A49" s="21" t="s">
        <v>424</v>
      </c>
      <c r="B49" s="31" t="s">
        <v>485</v>
      </c>
      <c r="C49" s="222">
        <f>11581.98/1000000</f>
        <v>1.158198E-2</v>
      </c>
      <c r="D49" s="231" t="s">
        <v>510</v>
      </c>
    </row>
    <row r="55" spans="1:4" x14ac:dyDescent="0.3">
      <c r="A55" s="1" t="s">
        <v>498</v>
      </c>
      <c r="C55" s="147" t="s">
        <v>497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99FF"/>
    <pageSetUpPr fitToPage="1"/>
  </sheetPr>
  <dimension ref="A1:AB23"/>
  <sheetViews>
    <sheetView view="pageBreakPreview" topLeftCell="K7" zoomScale="60" workbookViewId="0">
      <selection activeCell="S22" sqref="S22"/>
    </sheetView>
  </sheetViews>
  <sheetFormatPr defaultColWidth="9.09765625" defaultRowHeight="14.4" x14ac:dyDescent="0.3"/>
  <cols>
    <col min="1" max="1" width="7.3984375" style="1" customWidth="1"/>
    <col min="2" max="2" width="42.59765625" style="1" customWidth="1"/>
    <col min="3" max="3" width="31.09765625" style="1" customWidth="1"/>
    <col min="4" max="4" width="25" style="1" customWidth="1"/>
    <col min="5" max="5" width="50" style="1" customWidth="1"/>
    <col min="6" max="6" width="57" style="1" customWidth="1"/>
    <col min="7" max="7" width="57.59765625" style="1" customWidth="1"/>
    <col min="8" max="10" width="20.59765625" style="1" customWidth="1"/>
    <col min="11" max="11" width="16" style="1" customWidth="1"/>
    <col min="12" max="12" width="20.59765625" style="1" customWidth="1"/>
    <col min="13" max="13" width="21.296875" style="1" customWidth="1"/>
    <col min="14" max="14" width="23.8984375" style="1" customWidth="1"/>
    <col min="15" max="15" width="17.8984375" style="1" customWidth="1"/>
    <col min="16" max="16" width="23.8984375" style="1" customWidth="1"/>
    <col min="17" max="17" width="63.09765625" style="1" customWidth="1"/>
    <col min="18" max="18" width="27" style="1" customWidth="1"/>
    <col min="19" max="19" width="43" style="1" customWidth="1"/>
    <col min="20" max="16384" width="9.09765625" style="1"/>
  </cols>
  <sheetData>
    <row r="1" spans="1:28" s="7" customFormat="1" ht="18.7" customHeight="1" x14ac:dyDescent="0.3">
      <c r="A1" s="13"/>
      <c r="S1" s="30" t="s">
        <v>64</v>
      </c>
    </row>
    <row r="2" spans="1:28" s="7" customFormat="1" ht="18.7" customHeight="1" x14ac:dyDescent="0.35">
      <c r="A2" s="13"/>
      <c r="S2" s="11" t="s">
        <v>10</v>
      </c>
    </row>
    <row r="3" spans="1:28" s="7" customFormat="1" ht="17.75" x14ac:dyDescent="0.35">
      <c r="S3" s="11" t="s">
        <v>63</v>
      </c>
    </row>
    <row r="4" spans="1:28" s="7" customFormat="1" ht="18.7" customHeight="1" x14ac:dyDescent="0.3">
      <c r="A4" s="247" t="s">
        <v>513</v>
      </c>
      <c r="B4" s="247"/>
      <c r="C4" s="247"/>
      <c r="D4" s="247"/>
      <c r="E4" s="247"/>
      <c r="F4" s="247"/>
      <c r="G4" s="247"/>
      <c r="H4" s="247"/>
      <c r="I4" s="247"/>
      <c r="J4" s="247"/>
      <c r="K4" s="247"/>
      <c r="L4" s="247"/>
      <c r="M4" s="247"/>
      <c r="N4" s="247"/>
      <c r="O4" s="247"/>
      <c r="P4" s="247"/>
      <c r="Q4" s="247"/>
      <c r="R4" s="247"/>
      <c r="S4" s="247"/>
    </row>
    <row r="5" spans="1:28" s="7" customFormat="1" ht="15.55" x14ac:dyDescent="0.3">
      <c r="A5" s="12"/>
    </row>
    <row r="6" spans="1:28" s="7" customFormat="1" ht="17.2" x14ac:dyDescent="0.3">
      <c r="A6" s="251" t="s">
        <v>9</v>
      </c>
      <c r="B6" s="251"/>
      <c r="C6" s="251"/>
      <c r="D6" s="251"/>
      <c r="E6" s="251"/>
      <c r="F6" s="251"/>
      <c r="G6" s="251"/>
      <c r="H6" s="251"/>
      <c r="I6" s="251"/>
      <c r="J6" s="251"/>
      <c r="K6" s="251"/>
      <c r="L6" s="251"/>
      <c r="M6" s="251"/>
      <c r="N6" s="251"/>
      <c r="O6" s="251"/>
      <c r="P6" s="251"/>
      <c r="Q6" s="251"/>
      <c r="R6" s="251"/>
      <c r="S6" s="251"/>
      <c r="T6" s="9"/>
      <c r="U6" s="9"/>
      <c r="V6" s="9"/>
      <c r="W6" s="9"/>
      <c r="X6" s="9"/>
      <c r="Y6" s="9"/>
      <c r="Z6" s="9"/>
      <c r="AA6" s="9"/>
      <c r="AB6" s="9"/>
    </row>
    <row r="7" spans="1:28" s="7" customFormat="1" ht="17.2" x14ac:dyDescent="0.3">
      <c r="A7" s="251"/>
      <c r="B7" s="251"/>
      <c r="C7" s="251"/>
      <c r="D7" s="251"/>
      <c r="E7" s="251"/>
      <c r="F7" s="251"/>
      <c r="G7" s="251"/>
      <c r="H7" s="251"/>
      <c r="I7" s="251"/>
      <c r="J7" s="251"/>
      <c r="K7" s="251"/>
      <c r="L7" s="251"/>
      <c r="M7" s="251"/>
      <c r="N7" s="251"/>
      <c r="O7" s="251"/>
      <c r="P7" s="251"/>
      <c r="Q7" s="251"/>
      <c r="R7" s="251"/>
      <c r="S7" s="251"/>
      <c r="T7" s="9"/>
      <c r="U7" s="9"/>
      <c r="V7" s="9"/>
      <c r="W7" s="9"/>
      <c r="X7" s="9"/>
      <c r="Y7" s="9"/>
      <c r="Z7" s="9"/>
      <c r="AA7" s="9"/>
      <c r="AB7" s="9"/>
    </row>
    <row r="8" spans="1:28" s="7" customFormat="1" ht="17.2" x14ac:dyDescent="0.3">
      <c r="A8" s="252" t="s">
        <v>486</v>
      </c>
      <c r="B8" s="252"/>
      <c r="C8" s="252"/>
      <c r="D8" s="252"/>
      <c r="E8" s="252"/>
      <c r="F8" s="252"/>
      <c r="G8" s="252"/>
      <c r="H8" s="252"/>
      <c r="I8" s="252"/>
      <c r="J8" s="252"/>
      <c r="K8" s="252"/>
      <c r="L8" s="252"/>
      <c r="M8" s="252"/>
      <c r="N8" s="252"/>
      <c r="O8" s="252"/>
      <c r="P8" s="252"/>
      <c r="Q8" s="252"/>
      <c r="R8" s="252"/>
      <c r="S8" s="252"/>
      <c r="T8" s="9"/>
      <c r="U8" s="9"/>
      <c r="V8" s="9"/>
      <c r="W8" s="9"/>
      <c r="X8" s="9"/>
      <c r="Y8" s="9"/>
      <c r="Z8" s="9"/>
      <c r="AA8" s="9"/>
      <c r="AB8" s="9"/>
    </row>
    <row r="9" spans="1:28" s="7" customFormat="1" ht="17.2" x14ac:dyDescent="0.3">
      <c r="A9" s="248" t="s">
        <v>511</v>
      </c>
      <c r="B9" s="248"/>
      <c r="C9" s="248"/>
      <c r="D9" s="248"/>
      <c r="E9" s="248"/>
      <c r="F9" s="248"/>
      <c r="G9" s="248"/>
      <c r="H9" s="248"/>
      <c r="I9" s="248"/>
      <c r="J9" s="248"/>
      <c r="K9" s="248"/>
      <c r="L9" s="248"/>
      <c r="M9" s="248"/>
      <c r="N9" s="248"/>
      <c r="O9" s="248"/>
      <c r="P9" s="248"/>
      <c r="Q9" s="248"/>
      <c r="R9" s="248"/>
      <c r="S9" s="248"/>
      <c r="T9" s="9"/>
      <c r="U9" s="9"/>
      <c r="V9" s="9"/>
      <c r="W9" s="9"/>
      <c r="X9" s="9"/>
      <c r="Y9" s="9"/>
      <c r="Z9" s="9"/>
      <c r="AA9" s="9"/>
      <c r="AB9" s="9"/>
    </row>
    <row r="10" spans="1:28" s="7" customFormat="1" ht="17.2" x14ac:dyDescent="0.3">
      <c r="A10" s="251"/>
      <c r="B10" s="251"/>
      <c r="C10" s="251"/>
      <c r="D10" s="251"/>
      <c r="E10" s="251"/>
      <c r="F10" s="251"/>
      <c r="G10" s="251"/>
      <c r="H10" s="251"/>
      <c r="I10" s="251"/>
      <c r="J10" s="251"/>
      <c r="K10" s="251"/>
      <c r="L10" s="251"/>
      <c r="M10" s="251"/>
      <c r="N10" s="251"/>
      <c r="O10" s="251"/>
      <c r="P10" s="251"/>
      <c r="Q10" s="251"/>
      <c r="R10" s="251"/>
      <c r="S10" s="251"/>
      <c r="T10" s="9"/>
      <c r="U10" s="9"/>
      <c r="V10" s="9"/>
      <c r="W10" s="9"/>
      <c r="X10" s="9"/>
      <c r="Y10" s="9"/>
      <c r="Z10" s="9"/>
      <c r="AA10" s="9"/>
      <c r="AB10" s="9"/>
    </row>
    <row r="11" spans="1:28" s="7" customFormat="1" ht="17.2" x14ac:dyDescent="0.3">
      <c r="A11" s="258" t="str">
        <f>'1. паспорт местоположение'!A12:C12</f>
        <v>СТ-051629</v>
      </c>
      <c r="B11" s="258"/>
      <c r="C11" s="258"/>
      <c r="D11" s="258"/>
      <c r="E11" s="258"/>
      <c r="F11" s="258"/>
      <c r="G11" s="258"/>
      <c r="H11" s="258"/>
      <c r="I11" s="258"/>
      <c r="J11" s="258"/>
      <c r="K11" s="258"/>
      <c r="L11" s="258"/>
      <c r="M11" s="258"/>
      <c r="N11" s="258"/>
      <c r="O11" s="258"/>
      <c r="P11" s="258"/>
      <c r="Q11" s="258"/>
      <c r="R11" s="258"/>
      <c r="S11" s="258"/>
      <c r="T11" s="9"/>
      <c r="U11" s="9"/>
      <c r="V11" s="9"/>
      <c r="W11" s="9"/>
      <c r="X11" s="9"/>
      <c r="Y11" s="9"/>
      <c r="Z11" s="9"/>
      <c r="AA11" s="9"/>
      <c r="AB11" s="9"/>
    </row>
    <row r="12" spans="1:28" s="7" customFormat="1" ht="17.2" x14ac:dyDescent="0.3">
      <c r="A12" s="248" t="s">
        <v>507</v>
      </c>
      <c r="B12" s="248"/>
      <c r="C12" s="248"/>
      <c r="D12" s="248"/>
      <c r="E12" s="248"/>
      <c r="F12" s="248"/>
      <c r="G12" s="248"/>
      <c r="H12" s="248"/>
      <c r="I12" s="248"/>
      <c r="J12" s="248"/>
      <c r="K12" s="248"/>
      <c r="L12" s="248"/>
      <c r="M12" s="248"/>
      <c r="N12" s="248"/>
      <c r="O12" s="248"/>
      <c r="P12" s="248"/>
      <c r="Q12" s="248"/>
      <c r="R12" s="248"/>
      <c r="S12" s="248"/>
      <c r="T12" s="9"/>
      <c r="U12" s="9"/>
      <c r="V12" s="9"/>
      <c r="W12" s="9"/>
      <c r="X12" s="9"/>
      <c r="Y12" s="9"/>
      <c r="Z12" s="9"/>
      <c r="AA12" s="9"/>
      <c r="AB12" s="9"/>
    </row>
    <row r="13" spans="1:28" s="7" customFormat="1" ht="15.8" customHeight="1" x14ac:dyDescent="0.3">
      <c r="A13" s="256"/>
      <c r="B13" s="256"/>
      <c r="C13" s="256"/>
      <c r="D13" s="256"/>
      <c r="E13" s="256"/>
      <c r="F13" s="256"/>
      <c r="G13" s="256"/>
      <c r="H13" s="256"/>
      <c r="I13" s="256"/>
      <c r="J13" s="256"/>
      <c r="K13" s="256"/>
      <c r="L13" s="256"/>
      <c r="M13" s="256"/>
      <c r="N13" s="256"/>
      <c r="O13" s="256"/>
      <c r="P13" s="256"/>
      <c r="Q13" s="256"/>
      <c r="R13" s="256"/>
      <c r="S13" s="256"/>
      <c r="T13" s="3"/>
      <c r="U13" s="3"/>
      <c r="V13" s="3"/>
      <c r="W13" s="3"/>
      <c r="X13" s="3"/>
      <c r="Y13" s="3"/>
      <c r="Z13" s="3"/>
      <c r="AA13" s="3"/>
      <c r="AB13" s="3"/>
    </row>
    <row r="14" spans="1:28" s="2" customFormat="1" ht="17.2" x14ac:dyDescent="0.25">
      <c r="A14" s="255" t="str">
        <f>'1. паспорт местоположение'!A15:C15</f>
        <v>Установка измерительного комплекса г. Михайловск, ул. Новая, 33А по ТУ 175/2025/МИХ от 28.03.2025 (оп. № 7 ВЛ-0,4 кВ ф.1 от  ТП- 18/215, ул. Новая, Рабочая, заявитель Москвитина Е.В.)</v>
      </c>
      <c r="B14" s="255"/>
      <c r="C14" s="255"/>
      <c r="D14" s="255"/>
      <c r="E14" s="255"/>
      <c r="F14" s="255"/>
      <c r="G14" s="255"/>
      <c r="H14" s="255"/>
      <c r="I14" s="255"/>
      <c r="J14" s="255"/>
      <c r="K14" s="255"/>
      <c r="L14" s="255"/>
      <c r="M14" s="255"/>
      <c r="N14" s="255"/>
      <c r="O14" s="255"/>
      <c r="P14" s="255"/>
      <c r="Q14" s="255"/>
      <c r="R14" s="255"/>
      <c r="S14" s="255"/>
      <c r="T14" s="6"/>
      <c r="U14" s="6"/>
      <c r="V14" s="6"/>
      <c r="W14" s="6"/>
      <c r="X14" s="6"/>
      <c r="Y14" s="6"/>
      <c r="Z14" s="6"/>
      <c r="AA14" s="6"/>
      <c r="AB14" s="6"/>
    </row>
    <row r="15" spans="1:28" s="2" customFormat="1" ht="14.95" customHeight="1" x14ac:dyDescent="0.25">
      <c r="A15" s="248" t="s">
        <v>508</v>
      </c>
      <c r="B15" s="248"/>
      <c r="C15" s="248"/>
      <c r="D15" s="248"/>
      <c r="E15" s="248"/>
      <c r="F15" s="248"/>
      <c r="G15" s="248"/>
      <c r="H15" s="248"/>
      <c r="I15" s="248"/>
      <c r="J15" s="248"/>
      <c r="K15" s="248"/>
      <c r="L15" s="248"/>
      <c r="M15" s="248"/>
      <c r="N15" s="248"/>
      <c r="O15" s="248"/>
      <c r="P15" s="248"/>
      <c r="Q15" s="248"/>
      <c r="R15" s="248"/>
      <c r="S15" s="248"/>
      <c r="T15" s="4"/>
      <c r="U15" s="4"/>
      <c r="V15" s="4"/>
      <c r="W15" s="4"/>
      <c r="X15" s="4"/>
      <c r="Y15" s="4"/>
      <c r="Z15" s="4"/>
      <c r="AA15" s="4"/>
      <c r="AB15" s="4"/>
    </row>
    <row r="16" spans="1:28" s="2" customFormat="1" ht="14.95" customHeight="1" x14ac:dyDescent="0.25">
      <c r="A16" s="256"/>
      <c r="B16" s="256"/>
      <c r="C16" s="256"/>
      <c r="D16" s="256"/>
      <c r="E16" s="256"/>
      <c r="F16" s="256"/>
      <c r="G16" s="256"/>
      <c r="H16" s="256"/>
      <c r="I16" s="256"/>
      <c r="J16" s="256"/>
      <c r="K16" s="256"/>
      <c r="L16" s="256"/>
      <c r="M16" s="256"/>
      <c r="N16" s="256"/>
      <c r="O16" s="256"/>
      <c r="P16" s="256"/>
      <c r="Q16" s="256"/>
      <c r="R16" s="256"/>
      <c r="S16" s="256"/>
      <c r="T16" s="3"/>
      <c r="U16" s="3"/>
      <c r="V16" s="3"/>
      <c r="W16" s="3"/>
      <c r="X16" s="3"/>
      <c r="Y16" s="3"/>
    </row>
    <row r="17" spans="1:28" s="2" customFormat="1" ht="45.7" customHeight="1" x14ac:dyDescent="0.25">
      <c r="A17" s="249" t="s">
        <v>433</v>
      </c>
      <c r="B17" s="249"/>
      <c r="C17" s="249"/>
      <c r="D17" s="249"/>
      <c r="E17" s="249"/>
      <c r="F17" s="249"/>
      <c r="G17" s="249"/>
      <c r="H17" s="249"/>
      <c r="I17" s="249"/>
      <c r="J17" s="249"/>
      <c r="K17" s="249"/>
      <c r="L17" s="249"/>
      <c r="M17" s="249"/>
      <c r="N17" s="249"/>
      <c r="O17" s="249"/>
      <c r="P17" s="249"/>
      <c r="Q17" s="249"/>
      <c r="R17" s="249"/>
      <c r="S17" s="249"/>
      <c r="T17" s="5"/>
      <c r="U17" s="5"/>
      <c r="V17" s="5"/>
      <c r="W17" s="5"/>
      <c r="X17" s="5"/>
      <c r="Y17" s="5"/>
      <c r="Z17" s="5"/>
      <c r="AA17" s="5"/>
      <c r="AB17" s="5"/>
    </row>
    <row r="18" spans="1:28" s="2" customFormat="1" ht="14.95" customHeight="1" x14ac:dyDescent="0.25">
      <c r="A18" s="257"/>
      <c r="B18" s="257"/>
      <c r="C18" s="257"/>
      <c r="D18" s="257"/>
      <c r="E18" s="257"/>
      <c r="F18" s="257"/>
      <c r="G18" s="257"/>
      <c r="H18" s="257"/>
      <c r="I18" s="257"/>
      <c r="J18" s="257"/>
      <c r="K18" s="257"/>
      <c r="L18" s="257"/>
      <c r="M18" s="257"/>
      <c r="N18" s="257"/>
      <c r="O18" s="257"/>
      <c r="P18" s="257"/>
      <c r="Q18" s="257"/>
      <c r="R18" s="257"/>
      <c r="S18" s="257"/>
      <c r="T18" s="3"/>
      <c r="U18" s="3"/>
      <c r="V18" s="3"/>
      <c r="W18" s="3"/>
      <c r="X18" s="3"/>
      <c r="Y18" s="3"/>
    </row>
    <row r="19" spans="1:28" s="2" customFormat="1" ht="54" customHeight="1" x14ac:dyDescent="0.25">
      <c r="A19" s="259" t="s">
        <v>5</v>
      </c>
      <c r="B19" s="259" t="s">
        <v>95</v>
      </c>
      <c r="C19" s="260" t="s">
        <v>330</v>
      </c>
      <c r="D19" s="259" t="s">
        <v>329</v>
      </c>
      <c r="E19" s="259" t="s">
        <v>94</v>
      </c>
      <c r="F19" s="259" t="s">
        <v>93</v>
      </c>
      <c r="G19" s="259" t="s">
        <v>325</v>
      </c>
      <c r="H19" s="259" t="s">
        <v>92</v>
      </c>
      <c r="I19" s="259" t="s">
        <v>91</v>
      </c>
      <c r="J19" s="259" t="s">
        <v>90</v>
      </c>
      <c r="K19" s="259" t="s">
        <v>89</v>
      </c>
      <c r="L19" s="259" t="s">
        <v>88</v>
      </c>
      <c r="M19" s="259" t="s">
        <v>87</v>
      </c>
      <c r="N19" s="259" t="s">
        <v>86</v>
      </c>
      <c r="O19" s="259" t="s">
        <v>85</v>
      </c>
      <c r="P19" s="259" t="s">
        <v>84</v>
      </c>
      <c r="Q19" s="259" t="s">
        <v>328</v>
      </c>
      <c r="R19" s="259"/>
      <c r="S19" s="259" t="s">
        <v>427</v>
      </c>
      <c r="T19" s="3"/>
      <c r="U19" s="3"/>
      <c r="V19" s="3"/>
      <c r="W19" s="3"/>
      <c r="X19" s="3"/>
      <c r="Y19" s="3"/>
    </row>
    <row r="20" spans="1:28" s="147" customFormat="1" ht="161.35" customHeight="1" x14ac:dyDescent="0.3">
      <c r="A20" s="259"/>
      <c r="B20" s="259"/>
      <c r="C20" s="261"/>
      <c r="D20" s="259"/>
      <c r="E20" s="259"/>
      <c r="F20" s="259"/>
      <c r="G20" s="259"/>
      <c r="H20" s="259"/>
      <c r="I20" s="259"/>
      <c r="J20" s="259"/>
      <c r="K20" s="259"/>
      <c r="L20" s="259"/>
      <c r="M20" s="259"/>
      <c r="N20" s="259"/>
      <c r="O20" s="259"/>
      <c r="P20" s="259"/>
      <c r="Q20" s="32" t="s">
        <v>326</v>
      </c>
      <c r="R20" s="211" t="s">
        <v>327</v>
      </c>
      <c r="S20" s="259"/>
      <c r="T20" s="146"/>
      <c r="U20" s="146"/>
      <c r="V20" s="146"/>
      <c r="W20" s="146"/>
      <c r="X20" s="146"/>
      <c r="Y20" s="146"/>
    </row>
    <row r="21" spans="1:28" s="147" customFormat="1" ht="15.55" x14ac:dyDescent="0.3">
      <c r="A21" s="32">
        <v>1</v>
      </c>
      <c r="B21" s="208">
        <v>2</v>
      </c>
      <c r="C21" s="32">
        <v>3</v>
      </c>
      <c r="D21" s="208">
        <v>4</v>
      </c>
      <c r="E21" s="32">
        <v>5</v>
      </c>
      <c r="F21" s="208">
        <v>6</v>
      </c>
      <c r="G21" s="32">
        <v>7</v>
      </c>
      <c r="H21" s="208">
        <v>8</v>
      </c>
      <c r="I21" s="32">
        <v>9</v>
      </c>
      <c r="J21" s="208">
        <v>10</v>
      </c>
      <c r="K21" s="32">
        <v>11</v>
      </c>
      <c r="L21" s="208">
        <v>12</v>
      </c>
      <c r="M21" s="32">
        <v>13</v>
      </c>
      <c r="N21" s="208">
        <v>14</v>
      </c>
      <c r="O21" s="32">
        <v>15</v>
      </c>
      <c r="P21" s="208">
        <v>16</v>
      </c>
      <c r="Q21" s="32">
        <v>17</v>
      </c>
      <c r="R21" s="208">
        <v>18</v>
      </c>
      <c r="S21" s="32">
        <v>19</v>
      </c>
      <c r="T21" s="146"/>
      <c r="U21" s="146"/>
      <c r="V21" s="146"/>
      <c r="W21" s="146"/>
      <c r="X21" s="146"/>
      <c r="Y21" s="146"/>
    </row>
    <row r="22" spans="1:28" s="147" customFormat="1" ht="63.7" customHeight="1" x14ac:dyDescent="0.3">
      <c r="A22" s="32">
        <v>1</v>
      </c>
      <c r="B22" s="223" t="s">
        <v>519</v>
      </c>
      <c r="C22" s="217"/>
      <c r="D22" s="208" t="s">
        <v>476</v>
      </c>
      <c r="E22" s="224" t="s">
        <v>520</v>
      </c>
      <c r="F22" s="208"/>
      <c r="G22" s="224" t="s">
        <v>521</v>
      </c>
      <c r="H22" s="224">
        <f>15/1000</f>
        <v>1.4999999999999999E-2</v>
      </c>
      <c r="I22" s="208"/>
      <c r="J22" s="208"/>
      <c r="K22" s="224">
        <v>0.4</v>
      </c>
      <c r="L22" s="224">
        <v>3</v>
      </c>
      <c r="M22" s="208"/>
      <c r="N22" s="208"/>
      <c r="O22" s="208"/>
      <c r="P22" s="208"/>
      <c r="Q22" s="234" t="s">
        <v>522</v>
      </c>
      <c r="R22" s="150"/>
      <c r="S22" s="225">
        <f>42677.98/1000000</f>
        <v>4.2677980000000004E-2</v>
      </c>
      <c r="T22" s="233" t="s">
        <v>509</v>
      </c>
      <c r="U22" s="146"/>
      <c r="V22" s="146"/>
      <c r="W22" s="146"/>
      <c r="X22" s="146"/>
      <c r="Y22" s="146"/>
    </row>
    <row r="23" spans="1:28" s="215" customFormat="1" ht="20.25" customHeight="1" x14ac:dyDescent="0.35">
      <c r="A23" s="212"/>
      <c r="B23" s="208" t="s">
        <v>323</v>
      </c>
      <c r="C23" s="208"/>
      <c r="D23" s="208"/>
      <c r="E23" s="213"/>
      <c r="F23" s="212" t="s">
        <v>324</v>
      </c>
      <c r="G23" s="212" t="s">
        <v>324</v>
      </c>
      <c r="H23" s="212"/>
      <c r="I23" s="212"/>
      <c r="J23" s="212"/>
      <c r="K23" s="212"/>
      <c r="L23" s="212"/>
      <c r="M23" s="212"/>
      <c r="N23" s="212"/>
      <c r="O23" s="212"/>
      <c r="P23" s="212"/>
      <c r="Q23" s="214"/>
      <c r="R23" s="213"/>
      <c r="S23" s="21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25"/>
  <sheetViews>
    <sheetView view="pageBreakPreview" topLeftCell="A13" zoomScale="80" zoomScaleNormal="60" zoomScaleSheetLayoutView="80" workbookViewId="0">
      <selection activeCell="A10" sqref="A10:T10"/>
    </sheetView>
  </sheetViews>
  <sheetFormatPr defaultColWidth="10.69921875" defaultRowHeight="15.55" x14ac:dyDescent="0.3"/>
  <cols>
    <col min="1" max="1" width="9.59765625" style="37" customWidth="1"/>
    <col min="2" max="3" width="20.296875" style="37" customWidth="1"/>
    <col min="4" max="4" width="17.3984375" style="37" customWidth="1"/>
    <col min="5" max="6" width="8.69921875" style="37" customWidth="1"/>
    <col min="7" max="8" width="11.3984375" style="37" customWidth="1"/>
    <col min="9" max="9" width="7.296875" style="37" customWidth="1"/>
    <col min="10" max="10" width="9.296875" style="37" customWidth="1"/>
    <col min="11" max="11" width="10.296875" style="37" customWidth="1"/>
    <col min="12" max="15" width="8.69921875" style="37" customWidth="1"/>
    <col min="16" max="16" width="17.3984375" style="37" customWidth="1"/>
    <col min="17" max="17" width="21.69921875" style="37" customWidth="1"/>
    <col min="18" max="18" width="20.3984375" style="37" customWidth="1"/>
    <col min="19" max="19" width="18.59765625" style="37" customWidth="1"/>
    <col min="20" max="20" width="17.69921875" style="37" customWidth="1"/>
    <col min="21" max="237" width="10.69921875" style="37"/>
    <col min="238" max="242" width="15.69921875" style="37" customWidth="1"/>
    <col min="243" max="246" width="12.69921875" style="37" customWidth="1"/>
    <col min="247" max="250" width="15.69921875" style="37" customWidth="1"/>
    <col min="251" max="251" width="22.8984375" style="37" customWidth="1"/>
    <col min="252" max="252" width="20.69921875" style="37" customWidth="1"/>
    <col min="253" max="253" width="16.69921875" style="37" customWidth="1"/>
    <col min="254" max="493" width="10.69921875" style="37"/>
    <col min="494" max="498" width="15.69921875" style="37" customWidth="1"/>
    <col min="499" max="502" width="12.69921875" style="37" customWidth="1"/>
    <col min="503" max="506" width="15.69921875" style="37" customWidth="1"/>
    <col min="507" max="507" width="22.8984375" style="37" customWidth="1"/>
    <col min="508" max="508" width="20.69921875" style="37" customWidth="1"/>
    <col min="509" max="509" width="16.69921875" style="37" customWidth="1"/>
    <col min="510" max="749" width="10.69921875" style="37"/>
    <col min="750" max="754" width="15.69921875" style="37" customWidth="1"/>
    <col min="755" max="758" width="12.69921875" style="37" customWidth="1"/>
    <col min="759" max="762" width="15.69921875" style="37" customWidth="1"/>
    <col min="763" max="763" width="22.8984375" style="37" customWidth="1"/>
    <col min="764" max="764" width="20.69921875" style="37" customWidth="1"/>
    <col min="765" max="765" width="16.69921875" style="37" customWidth="1"/>
    <col min="766" max="1005" width="10.69921875" style="37"/>
    <col min="1006" max="1010" width="15.69921875" style="37" customWidth="1"/>
    <col min="1011" max="1014" width="12.69921875" style="37" customWidth="1"/>
    <col min="1015" max="1018" width="15.69921875" style="37" customWidth="1"/>
    <col min="1019" max="1019" width="22.8984375" style="37" customWidth="1"/>
    <col min="1020" max="1020" width="20.69921875" style="37" customWidth="1"/>
    <col min="1021" max="1021" width="16.69921875" style="37" customWidth="1"/>
    <col min="1022" max="1261" width="10.69921875" style="37"/>
    <col min="1262" max="1266" width="15.69921875" style="37" customWidth="1"/>
    <col min="1267" max="1270" width="12.69921875" style="37" customWidth="1"/>
    <col min="1271" max="1274" width="15.69921875" style="37" customWidth="1"/>
    <col min="1275" max="1275" width="22.8984375" style="37" customWidth="1"/>
    <col min="1276" max="1276" width="20.69921875" style="37" customWidth="1"/>
    <col min="1277" max="1277" width="16.69921875" style="37" customWidth="1"/>
    <col min="1278" max="1517" width="10.69921875" style="37"/>
    <col min="1518" max="1522" width="15.69921875" style="37" customWidth="1"/>
    <col min="1523" max="1526" width="12.69921875" style="37" customWidth="1"/>
    <col min="1527" max="1530" width="15.69921875" style="37" customWidth="1"/>
    <col min="1531" max="1531" width="22.8984375" style="37" customWidth="1"/>
    <col min="1532" max="1532" width="20.69921875" style="37" customWidth="1"/>
    <col min="1533" max="1533" width="16.69921875" style="37" customWidth="1"/>
    <col min="1534" max="1773" width="10.69921875" style="37"/>
    <col min="1774" max="1778" width="15.69921875" style="37" customWidth="1"/>
    <col min="1779" max="1782" width="12.69921875" style="37" customWidth="1"/>
    <col min="1783" max="1786" width="15.69921875" style="37" customWidth="1"/>
    <col min="1787" max="1787" width="22.8984375" style="37" customWidth="1"/>
    <col min="1788" max="1788" width="20.69921875" style="37" customWidth="1"/>
    <col min="1789" max="1789" width="16.69921875" style="37" customWidth="1"/>
    <col min="1790" max="2029" width="10.69921875" style="37"/>
    <col min="2030" max="2034" width="15.69921875" style="37" customWidth="1"/>
    <col min="2035" max="2038" width="12.69921875" style="37" customWidth="1"/>
    <col min="2039" max="2042" width="15.69921875" style="37" customWidth="1"/>
    <col min="2043" max="2043" width="22.8984375" style="37" customWidth="1"/>
    <col min="2044" max="2044" width="20.69921875" style="37" customWidth="1"/>
    <col min="2045" max="2045" width="16.69921875" style="37" customWidth="1"/>
    <col min="2046" max="2285" width="10.69921875" style="37"/>
    <col min="2286" max="2290" width="15.69921875" style="37" customWidth="1"/>
    <col min="2291" max="2294" width="12.69921875" style="37" customWidth="1"/>
    <col min="2295" max="2298" width="15.69921875" style="37" customWidth="1"/>
    <col min="2299" max="2299" width="22.8984375" style="37" customWidth="1"/>
    <col min="2300" max="2300" width="20.69921875" style="37" customWidth="1"/>
    <col min="2301" max="2301" width="16.69921875" style="37" customWidth="1"/>
    <col min="2302" max="2541" width="10.69921875" style="37"/>
    <col min="2542" max="2546" width="15.69921875" style="37" customWidth="1"/>
    <col min="2547" max="2550" width="12.69921875" style="37" customWidth="1"/>
    <col min="2551" max="2554" width="15.69921875" style="37" customWidth="1"/>
    <col min="2555" max="2555" width="22.8984375" style="37" customWidth="1"/>
    <col min="2556" max="2556" width="20.69921875" style="37" customWidth="1"/>
    <col min="2557" max="2557" width="16.69921875" style="37" customWidth="1"/>
    <col min="2558" max="2797" width="10.69921875" style="37"/>
    <col min="2798" max="2802" width="15.69921875" style="37" customWidth="1"/>
    <col min="2803" max="2806" width="12.69921875" style="37" customWidth="1"/>
    <col min="2807" max="2810" width="15.69921875" style="37" customWidth="1"/>
    <col min="2811" max="2811" width="22.8984375" style="37" customWidth="1"/>
    <col min="2812" max="2812" width="20.69921875" style="37" customWidth="1"/>
    <col min="2813" max="2813" width="16.69921875" style="37" customWidth="1"/>
    <col min="2814" max="3053" width="10.69921875" style="37"/>
    <col min="3054" max="3058" width="15.69921875" style="37" customWidth="1"/>
    <col min="3059" max="3062" width="12.69921875" style="37" customWidth="1"/>
    <col min="3063" max="3066" width="15.69921875" style="37" customWidth="1"/>
    <col min="3067" max="3067" width="22.8984375" style="37" customWidth="1"/>
    <col min="3068" max="3068" width="20.69921875" style="37" customWidth="1"/>
    <col min="3069" max="3069" width="16.69921875" style="37" customWidth="1"/>
    <col min="3070" max="3309" width="10.69921875" style="37"/>
    <col min="3310" max="3314" width="15.69921875" style="37" customWidth="1"/>
    <col min="3315" max="3318" width="12.69921875" style="37" customWidth="1"/>
    <col min="3319" max="3322" width="15.69921875" style="37" customWidth="1"/>
    <col min="3323" max="3323" width="22.8984375" style="37" customWidth="1"/>
    <col min="3324" max="3324" width="20.69921875" style="37" customWidth="1"/>
    <col min="3325" max="3325" width="16.69921875" style="37" customWidth="1"/>
    <col min="3326" max="3565" width="10.69921875" style="37"/>
    <col min="3566" max="3570" width="15.69921875" style="37" customWidth="1"/>
    <col min="3571" max="3574" width="12.69921875" style="37" customWidth="1"/>
    <col min="3575" max="3578" width="15.69921875" style="37" customWidth="1"/>
    <col min="3579" max="3579" width="22.8984375" style="37" customWidth="1"/>
    <col min="3580" max="3580" width="20.69921875" style="37" customWidth="1"/>
    <col min="3581" max="3581" width="16.69921875" style="37" customWidth="1"/>
    <col min="3582" max="3821" width="10.69921875" style="37"/>
    <col min="3822" max="3826" width="15.69921875" style="37" customWidth="1"/>
    <col min="3827" max="3830" width="12.69921875" style="37" customWidth="1"/>
    <col min="3831" max="3834" width="15.69921875" style="37" customWidth="1"/>
    <col min="3835" max="3835" width="22.8984375" style="37" customWidth="1"/>
    <col min="3836" max="3836" width="20.69921875" style="37" customWidth="1"/>
    <col min="3837" max="3837" width="16.69921875" style="37" customWidth="1"/>
    <col min="3838" max="4077" width="10.69921875" style="37"/>
    <col min="4078" max="4082" width="15.69921875" style="37" customWidth="1"/>
    <col min="4083" max="4086" width="12.69921875" style="37" customWidth="1"/>
    <col min="4087" max="4090" width="15.69921875" style="37" customWidth="1"/>
    <col min="4091" max="4091" width="22.8984375" style="37" customWidth="1"/>
    <col min="4092" max="4092" width="20.69921875" style="37" customWidth="1"/>
    <col min="4093" max="4093" width="16.69921875" style="37" customWidth="1"/>
    <col min="4094" max="4333" width="10.69921875" style="37"/>
    <col min="4334" max="4338" width="15.69921875" style="37" customWidth="1"/>
    <col min="4339" max="4342" width="12.69921875" style="37" customWidth="1"/>
    <col min="4343" max="4346" width="15.69921875" style="37" customWidth="1"/>
    <col min="4347" max="4347" width="22.8984375" style="37" customWidth="1"/>
    <col min="4348" max="4348" width="20.69921875" style="37" customWidth="1"/>
    <col min="4349" max="4349" width="16.69921875" style="37" customWidth="1"/>
    <col min="4350" max="4589" width="10.69921875" style="37"/>
    <col min="4590" max="4594" width="15.69921875" style="37" customWidth="1"/>
    <col min="4595" max="4598" width="12.69921875" style="37" customWidth="1"/>
    <col min="4599" max="4602" width="15.69921875" style="37" customWidth="1"/>
    <col min="4603" max="4603" width="22.8984375" style="37" customWidth="1"/>
    <col min="4604" max="4604" width="20.69921875" style="37" customWidth="1"/>
    <col min="4605" max="4605" width="16.69921875" style="37" customWidth="1"/>
    <col min="4606" max="4845" width="10.69921875" style="37"/>
    <col min="4846" max="4850" width="15.69921875" style="37" customWidth="1"/>
    <col min="4851" max="4854" width="12.69921875" style="37" customWidth="1"/>
    <col min="4855" max="4858" width="15.69921875" style="37" customWidth="1"/>
    <col min="4859" max="4859" width="22.8984375" style="37" customWidth="1"/>
    <col min="4860" max="4860" width="20.69921875" style="37" customWidth="1"/>
    <col min="4861" max="4861" width="16.69921875" style="37" customWidth="1"/>
    <col min="4862" max="5101" width="10.69921875" style="37"/>
    <col min="5102" max="5106" width="15.69921875" style="37" customWidth="1"/>
    <col min="5107" max="5110" width="12.69921875" style="37" customWidth="1"/>
    <col min="5111" max="5114" width="15.69921875" style="37" customWidth="1"/>
    <col min="5115" max="5115" width="22.8984375" style="37" customWidth="1"/>
    <col min="5116" max="5116" width="20.69921875" style="37" customWidth="1"/>
    <col min="5117" max="5117" width="16.69921875" style="37" customWidth="1"/>
    <col min="5118" max="5357" width="10.69921875" style="37"/>
    <col min="5358" max="5362" width="15.69921875" style="37" customWidth="1"/>
    <col min="5363" max="5366" width="12.69921875" style="37" customWidth="1"/>
    <col min="5367" max="5370" width="15.69921875" style="37" customWidth="1"/>
    <col min="5371" max="5371" width="22.8984375" style="37" customWidth="1"/>
    <col min="5372" max="5372" width="20.69921875" style="37" customWidth="1"/>
    <col min="5373" max="5373" width="16.69921875" style="37" customWidth="1"/>
    <col min="5374" max="5613" width="10.69921875" style="37"/>
    <col min="5614" max="5618" width="15.69921875" style="37" customWidth="1"/>
    <col min="5619" max="5622" width="12.69921875" style="37" customWidth="1"/>
    <col min="5623" max="5626" width="15.69921875" style="37" customWidth="1"/>
    <col min="5627" max="5627" width="22.8984375" style="37" customWidth="1"/>
    <col min="5628" max="5628" width="20.69921875" style="37" customWidth="1"/>
    <col min="5629" max="5629" width="16.69921875" style="37" customWidth="1"/>
    <col min="5630" max="5869" width="10.69921875" style="37"/>
    <col min="5870" max="5874" width="15.69921875" style="37" customWidth="1"/>
    <col min="5875" max="5878" width="12.69921875" style="37" customWidth="1"/>
    <col min="5879" max="5882" width="15.69921875" style="37" customWidth="1"/>
    <col min="5883" max="5883" width="22.8984375" style="37" customWidth="1"/>
    <col min="5884" max="5884" width="20.69921875" style="37" customWidth="1"/>
    <col min="5885" max="5885" width="16.69921875" style="37" customWidth="1"/>
    <col min="5886" max="6125" width="10.69921875" style="37"/>
    <col min="6126" max="6130" width="15.69921875" style="37" customWidth="1"/>
    <col min="6131" max="6134" width="12.69921875" style="37" customWidth="1"/>
    <col min="6135" max="6138" width="15.69921875" style="37" customWidth="1"/>
    <col min="6139" max="6139" width="22.8984375" style="37" customWidth="1"/>
    <col min="6140" max="6140" width="20.69921875" style="37" customWidth="1"/>
    <col min="6141" max="6141" width="16.69921875" style="37" customWidth="1"/>
    <col min="6142" max="6381" width="10.69921875" style="37"/>
    <col min="6382" max="6386" width="15.69921875" style="37" customWidth="1"/>
    <col min="6387" max="6390" width="12.69921875" style="37" customWidth="1"/>
    <col min="6391" max="6394" width="15.69921875" style="37" customWidth="1"/>
    <col min="6395" max="6395" width="22.8984375" style="37" customWidth="1"/>
    <col min="6396" max="6396" width="20.69921875" style="37" customWidth="1"/>
    <col min="6397" max="6397" width="16.69921875" style="37" customWidth="1"/>
    <col min="6398" max="6637" width="10.69921875" style="37"/>
    <col min="6638" max="6642" width="15.69921875" style="37" customWidth="1"/>
    <col min="6643" max="6646" width="12.69921875" style="37" customWidth="1"/>
    <col min="6647" max="6650" width="15.69921875" style="37" customWidth="1"/>
    <col min="6651" max="6651" width="22.8984375" style="37" customWidth="1"/>
    <col min="6652" max="6652" width="20.69921875" style="37" customWidth="1"/>
    <col min="6653" max="6653" width="16.69921875" style="37" customWidth="1"/>
    <col min="6654" max="6893" width="10.69921875" style="37"/>
    <col min="6894" max="6898" width="15.69921875" style="37" customWidth="1"/>
    <col min="6899" max="6902" width="12.69921875" style="37" customWidth="1"/>
    <col min="6903" max="6906" width="15.69921875" style="37" customWidth="1"/>
    <col min="6907" max="6907" width="22.8984375" style="37" customWidth="1"/>
    <col min="6908" max="6908" width="20.69921875" style="37" customWidth="1"/>
    <col min="6909" max="6909" width="16.69921875" style="37" customWidth="1"/>
    <col min="6910" max="7149" width="10.69921875" style="37"/>
    <col min="7150" max="7154" width="15.69921875" style="37" customWidth="1"/>
    <col min="7155" max="7158" width="12.69921875" style="37" customWidth="1"/>
    <col min="7159" max="7162" width="15.69921875" style="37" customWidth="1"/>
    <col min="7163" max="7163" width="22.8984375" style="37" customWidth="1"/>
    <col min="7164" max="7164" width="20.69921875" style="37" customWidth="1"/>
    <col min="7165" max="7165" width="16.69921875" style="37" customWidth="1"/>
    <col min="7166" max="7405" width="10.69921875" style="37"/>
    <col min="7406" max="7410" width="15.69921875" style="37" customWidth="1"/>
    <col min="7411" max="7414" width="12.69921875" style="37" customWidth="1"/>
    <col min="7415" max="7418" width="15.69921875" style="37" customWidth="1"/>
    <col min="7419" max="7419" width="22.8984375" style="37" customWidth="1"/>
    <col min="7420" max="7420" width="20.69921875" style="37" customWidth="1"/>
    <col min="7421" max="7421" width="16.69921875" style="37" customWidth="1"/>
    <col min="7422" max="7661" width="10.69921875" style="37"/>
    <col min="7662" max="7666" width="15.69921875" style="37" customWidth="1"/>
    <col min="7667" max="7670" width="12.69921875" style="37" customWidth="1"/>
    <col min="7671" max="7674" width="15.69921875" style="37" customWidth="1"/>
    <col min="7675" max="7675" width="22.8984375" style="37" customWidth="1"/>
    <col min="7676" max="7676" width="20.69921875" style="37" customWidth="1"/>
    <col min="7677" max="7677" width="16.69921875" style="37" customWidth="1"/>
    <col min="7678" max="7917" width="10.69921875" style="37"/>
    <col min="7918" max="7922" width="15.69921875" style="37" customWidth="1"/>
    <col min="7923" max="7926" width="12.69921875" style="37" customWidth="1"/>
    <col min="7927" max="7930" width="15.69921875" style="37" customWidth="1"/>
    <col min="7931" max="7931" width="22.8984375" style="37" customWidth="1"/>
    <col min="7932" max="7932" width="20.69921875" style="37" customWidth="1"/>
    <col min="7933" max="7933" width="16.69921875" style="37" customWidth="1"/>
    <col min="7934" max="8173" width="10.69921875" style="37"/>
    <col min="8174" max="8178" width="15.69921875" style="37" customWidth="1"/>
    <col min="8179" max="8182" width="12.69921875" style="37" customWidth="1"/>
    <col min="8183" max="8186" width="15.69921875" style="37" customWidth="1"/>
    <col min="8187" max="8187" width="22.8984375" style="37" customWidth="1"/>
    <col min="8188" max="8188" width="20.69921875" style="37" customWidth="1"/>
    <col min="8189" max="8189" width="16.69921875" style="37" customWidth="1"/>
    <col min="8190" max="8429" width="10.69921875" style="37"/>
    <col min="8430" max="8434" width="15.69921875" style="37" customWidth="1"/>
    <col min="8435" max="8438" width="12.69921875" style="37" customWidth="1"/>
    <col min="8439" max="8442" width="15.69921875" style="37" customWidth="1"/>
    <col min="8443" max="8443" width="22.8984375" style="37" customWidth="1"/>
    <col min="8444" max="8444" width="20.69921875" style="37" customWidth="1"/>
    <col min="8445" max="8445" width="16.69921875" style="37" customWidth="1"/>
    <col min="8446" max="8685" width="10.69921875" style="37"/>
    <col min="8686" max="8690" width="15.69921875" style="37" customWidth="1"/>
    <col min="8691" max="8694" width="12.69921875" style="37" customWidth="1"/>
    <col min="8695" max="8698" width="15.69921875" style="37" customWidth="1"/>
    <col min="8699" max="8699" width="22.8984375" style="37" customWidth="1"/>
    <col min="8700" max="8700" width="20.69921875" style="37" customWidth="1"/>
    <col min="8701" max="8701" width="16.69921875" style="37" customWidth="1"/>
    <col min="8702" max="8941" width="10.69921875" style="37"/>
    <col min="8942" max="8946" width="15.69921875" style="37" customWidth="1"/>
    <col min="8947" max="8950" width="12.69921875" style="37" customWidth="1"/>
    <col min="8951" max="8954" width="15.69921875" style="37" customWidth="1"/>
    <col min="8955" max="8955" width="22.8984375" style="37" customWidth="1"/>
    <col min="8956" max="8956" width="20.69921875" style="37" customWidth="1"/>
    <col min="8957" max="8957" width="16.69921875" style="37" customWidth="1"/>
    <col min="8958" max="9197" width="10.69921875" style="37"/>
    <col min="9198" max="9202" width="15.69921875" style="37" customWidth="1"/>
    <col min="9203" max="9206" width="12.69921875" style="37" customWidth="1"/>
    <col min="9207" max="9210" width="15.69921875" style="37" customWidth="1"/>
    <col min="9211" max="9211" width="22.8984375" style="37" customWidth="1"/>
    <col min="9212" max="9212" width="20.69921875" style="37" customWidth="1"/>
    <col min="9213" max="9213" width="16.69921875" style="37" customWidth="1"/>
    <col min="9214" max="9453" width="10.69921875" style="37"/>
    <col min="9454" max="9458" width="15.69921875" style="37" customWidth="1"/>
    <col min="9459" max="9462" width="12.69921875" style="37" customWidth="1"/>
    <col min="9463" max="9466" width="15.69921875" style="37" customWidth="1"/>
    <col min="9467" max="9467" width="22.8984375" style="37" customWidth="1"/>
    <col min="9468" max="9468" width="20.69921875" style="37" customWidth="1"/>
    <col min="9469" max="9469" width="16.69921875" style="37" customWidth="1"/>
    <col min="9470" max="9709" width="10.69921875" style="37"/>
    <col min="9710" max="9714" width="15.69921875" style="37" customWidth="1"/>
    <col min="9715" max="9718" width="12.69921875" style="37" customWidth="1"/>
    <col min="9719" max="9722" width="15.69921875" style="37" customWidth="1"/>
    <col min="9723" max="9723" width="22.8984375" style="37" customWidth="1"/>
    <col min="9724" max="9724" width="20.69921875" style="37" customWidth="1"/>
    <col min="9725" max="9725" width="16.69921875" style="37" customWidth="1"/>
    <col min="9726" max="9965" width="10.69921875" style="37"/>
    <col min="9966" max="9970" width="15.69921875" style="37" customWidth="1"/>
    <col min="9971" max="9974" width="12.69921875" style="37" customWidth="1"/>
    <col min="9975" max="9978" width="15.69921875" style="37" customWidth="1"/>
    <col min="9979" max="9979" width="22.8984375" style="37" customWidth="1"/>
    <col min="9980" max="9980" width="20.69921875" style="37" customWidth="1"/>
    <col min="9981" max="9981" width="16.69921875" style="37" customWidth="1"/>
    <col min="9982" max="10221" width="10.69921875" style="37"/>
    <col min="10222" max="10226" width="15.69921875" style="37" customWidth="1"/>
    <col min="10227" max="10230" width="12.69921875" style="37" customWidth="1"/>
    <col min="10231" max="10234" width="15.69921875" style="37" customWidth="1"/>
    <col min="10235" max="10235" width="22.8984375" style="37" customWidth="1"/>
    <col min="10236" max="10236" width="20.69921875" style="37" customWidth="1"/>
    <col min="10237" max="10237" width="16.69921875" style="37" customWidth="1"/>
    <col min="10238" max="10477" width="10.69921875" style="37"/>
    <col min="10478" max="10482" width="15.69921875" style="37" customWidth="1"/>
    <col min="10483" max="10486" width="12.69921875" style="37" customWidth="1"/>
    <col min="10487" max="10490" width="15.69921875" style="37" customWidth="1"/>
    <col min="10491" max="10491" width="22.8984375" style="37" customWidth="1"/>
    <col min="10492" max="10492" width="20.69921875" style="37" customWidth="1"/>
    <col min="10493" max="10493" width="16.69921875" style="37" customWidth="1"/>
    <col min="10494" max="10733" width="10.69921875" style="37"/>
    <col min="10734" max="10738" width="15.69921875" style="37" customWidth="1"/>
    <col min="10739" max="10742" width="12.69921875" style="37" customWidth="1"/>
    <col min="10743" max="10746" width="15.69921875" style="37" customWidth="1"/>
    <col min="10747" max="10747" width="22.8984375" style="37" customWidth="1"/>
    <col min="10748" max="10748" width="20.69921875" style="37" customWidth="1"/>
    <col min="10749" max="10749" width="16.69921875" style="37" customWidth="1"/>
    <col min="10750" max="10989" width="10.69921875" style="37"/>
    <col min="10990" max="10994" width="15.69921875" style="37" customWidth="1"/>
    <col min="10995" max="10998" width="12.69921875" style="37" customWidth="1"/>
    <col min="10999" max="11002" width="15.69921875" style="37" customWidth="1"/>
    <col min="11003" max="11003" width="22.8984375" style="37" customWidth="1"/>
    <col min="11004" max="11004" width="20.69921875" style="37" customWidth="1"/>
    <col min="11005" max="11005" width="16.69921875" style="37" customWidth="1"/>
    <col min="11006" max="11245" width="10.69921875" style="37"/>
    <col min="11246" max="11250" width="15.69921875" style="37" customWidth="1"/>
    <col min="11251" max="11254" width="12.69921875" style="37" customWidth="1"/>
    <col min="11255" max="11258" width="15.69921875" style="37" customWidth="1"/>
    <col min="11259" max="11259" width="22.8984375" style="37" customWidth="1"/>
    <col min="11260" max="11260" width="20.69921875" style="37" customWidth="1"/>
    <col min="11261" max="11261" width="16.69921875" style="37" customWidth="1"/>
    <col min="11262" max="11501" width="10.69921875" style="37"/>
    <col min="11502" max="11506" width="15.69921875" style="37" customWidth="1"/>
    <col min="11507" max="11510" width="12.69921875" style="37" customWidth="1"/>
    <col min="11511" max="11514" width="15.69921875" style="37" customWidth="1"/>
    <col min="11515" max="11515" width="22.8984375" style="37" customWidth="1"/>
    <col min="11516" max="11516" width="20.69921875" style="37" customWidth="1"/>
    <col min="11517" max="11517" width="16.69921875" style="37" customWidth="1"/>
    <col min="11518" max="11757" width="10.69921875" style="37"/>
    <col min="11758" max="11762" width="15.69921875" style="37" customWidth="1"/>
    <col min="11763" max="11766" width="12.69921875" style="37" customWidth="1"/>
    <col min="11767" max="11770" width="15.69921875" style="37" customWidth="1"/>
    <col min="11771" max="11771" width="22.8984375" style="37" customWidth="1"/>
    <col min="11772" max="11772" width="20.69921875" style="37" customWidth="1"/>
    <col min="11773" max="11773" width="16.69921875" style="37" customWidth="1"/>
    <col min="11774" max="12013" width="10.69921875" style="37"/>
    <col min="12014" max="12018" width="15.69921875" style="37" customWidth="1"/>
    <col min="12019" max="12022" width="12.69921875" style="37" customWidth="1"/>
    <col min="12023" max="12026" width="15.69921875" style="37" customWidth="1"/>
    <col min="12027" max="12027" width="22.8984375" style="37" customWidth="1"/>
    <col min="12028" max="12028" width="20.69921875" style="37" customWidth="1"/>
    <col min="12029" max="12029" width="16.69921875" style="37" customWidth="1"/>
    <col min="12030" max="12269" width="10.69921875" style="37"/>
    <col min="12270" max="12274" width="15.69921875" style="37" customWidth="1"/>
    <col min="12275" max="12278" width="12.69921875" style="37" customWidth="1"/>
    <col min="12279" max="12282" width="15.69921875" style="37" customWidth="1"/>
    <col min="12283" max="12283" width="22.8984375" style="37" customWidth="1"/>
    <col min="12284" max="12284" width="20.69921875" style="37" customWidth="1"/>
    <col min="12285" max="12285" width="16.69921875" style="37" customWidth="1"/>
    <col min="12286" max="12525" width="10.69921875" style="37"/>
    <col min="12526" max="12530" width="15.69921875" style="37" customWidth="1"/>
    <col min="12531" max="12534" width="12.69921875" style="37" customWidth="1"/>
    <col min="12535" max="12538" width="15.69921875" style="37" customWidth="1"/>
    <col min="12539" max="12539" width="22.8984375" style="37" customWidth="1"/>
    <col min="12540" max="12540" width="20.69921875" style="37" customWidth="1"/>
    <col min="12541" max="12541" width="16.69921875" style="37" customWidth="1"/>
    <col min="12542" max="12781" width="10.69921875" style="37"/>
    <col min="12782" max="12786" width="15.69921875" style="37" customWidth="1"/>
    <col min="12787" max="12790" width="12.69921875" style="37" customWidth="1"/>
    <col min="12791" max="12794" width="15.69921875" style="37" customWidth="1"/>
    <col min="12795" max="12795" width="22.8984375" style="37" customWidth="1"/>
    <col min="12796" max="12796" width="20.69921875" style="37" customWidth="1"/>
    <col min="12797" max="12797" width="16.69921875" style="37" customWidth="1"/>
    <col min="12798" max="13037" width="10.69921875" style="37"/>
    <col min="13038" max="13042" width="15.69921875" style="37" customWidth="1"/>
    <col min="13043" max="13046" width="12.69921875" style="37" customWidth="1"/>
    <col min="13047" max="13050" width="15.69921875" style="37" customWidth="1"/>
    <col min="13051" max="13051" width="22.8984375" style="37" customWidth="1"/>
    <col min="13052" max="13052" width="20.69921875" style="37" customWidth="1"/>
    <col min="13053" max="13053" width="16.69921875" style="37" customWidth="1"/>
    <col min="13054" max="13293" width="10.69921875" style="37"/>
    <col min="13294" max="13298" width="15.69921875" style="37" customWidth="1"/>
    <col min="13299" max="13302" width="12.69921875" style="37" customWidth="1"/>
    <col min="13303" max="13306" width="15.69921875" style="37" customWidth="1"/>
    <col min="13307" max="13307" width="22.8984375" style="37" customWidth="1"/>
    <col min="13308" max="13308" width="20.69921875" style="37" customWidth="1"/>
    <col min="13309" max="13309" width="16.69921875" style="37" customWidth="1"/>
    <col min="13310" max="13549" width="10.69921875" style="37"/>
    <col min="13550" max="13554" width="15.69921875" style="37" customWidth="1"/>
    <col min="13555" max="13558" width="12.69921875" style="37" customWidth="1"/>
    <col min="13559" max="13562" width="15.69921875" style="37" customWidth="1"/>
    <col min="13563" max="13563" width="22.8984375" style="37" customWidth="1"/>
    <col min="13564" max="13564" width="20.69921875" style="37" customWidth="1"/>
    <col min="13565" max="13565" width="16.69921875" style="37" customWidth="1"/>
    <col min="13566" max="13805" width="10.69921875" style="37"/>
    <col min="13806" max="13810" width="15.69921875" style="37" customWidth="1"/>
    <col min="13811" max="13814" width="12.69921875" style="37" customWidth="1"/>
    <col min="13815" max="13818" width="15.69921875" style="37" customWidth="1"/>
    <col min="13819" max="13819" width="22.8984375" style="37" customWidth="1"/>
    <col min="13820" max="13820" width="20.69921875" style="37" customWidth="1"/>
    <col min="13821" max="13821" width="16.69921875" style="37" customWidth="1"/>
    <col min="13822" max="14061" width="10.69921875" style="37"/>
    <col min="14062" max="14066" width="15.69921875" style="37" customWidth="1"/>
    <col min="14067" max="14070" width="12.69921875" style="37" customWidth="1"/>
    <col min="14071" max="14074" width="15.69921875" style="37" customWidth="1"/>
    <col min="14075" max="14075" width="22.8984375" style="37" customWidth="1"/>
    <col min="14076" max="14076" width="20.69921875" style="37" customWidth="1"/>
    <col min="14077" max="14077" width="16.69921875" style="37" customWidth="1"/>
    <col min="14078" max="14317" width="10.69921875" style="37"/>
    <col min="14318" max="14322" width="15.69921875" style="37" customWidth="1"/>
    <col min="14323" max="14326" width="12.69921875" style="37" customWidth="1"/>
    <col min="14327" max="14330" width="15.69921875" style="37" customWidth="1"/>
    <col min="14331" max="14331" width="22.8984375" style="37" customWidth="1"/>
    <col min="14332" max="14332" width="20.69921875" style="37" customWidth="1"/>
    <col min="14333" max="14333" width="16.69921875" style="37" customWidth="1"/>
    <col min="14334" max="14573" width="10.69921875" style="37"/>
    <col min="14574" max="14578" width="15.69921875" style="37" customWidth="1"/>
    <col min="14579" max="14582" width="12.69921875" style="37" customWidth="1"/>
    <col min="14583" max="14586" width="15.69921875" style="37" customWidth="1"/>
    <col min="14587" max="14587" width="22.8984375" style="37" customWidth="1"/>
    <col min="14588" max="14588" width="20.69921875" style="37" customWidth="1"/>
    <col min="14589" max="14589" width="16.69921875" style="37" customWidth="1"/>
    <col min="14590" max="14829" width="10.69921875" style="37"/>
    <col min="14830" max="14834" width="15.69921875" style="37" customWidth="1"/>
    <col min="14835" max="14838" width="12.69921875" style="37" customWidth="1"/>
    <col min="14839" max="14842" width="15.69921875" style="37" customWidth="1"/>
    <col min="14843" max="14843" width="22.8984375" style="37" customWidth="1"/>
    <col min="14844" max="14844" width="20.69921875" style="37" customWidth="1"/>
    <col min="14845" max="14845" width="16.69921875" style="37" customWidth="1"/>
    <col min="14846" max="15085" width="10.69921875" style="37"/>
    <col min="15086" max="15090" width="15.69921875" style="37" customWidth="1"/>
    <col min="15091" max="15094" width="12.69921875" style="37" customWidth="1"/>
    <col min="15095" max="15098" width="15.69921875" style="37" customWidth="1"/>
    <col min="15099" max="15099" width="22.8984375" style="37" customWidth="1"/>
    <col min="15100" max="15100" width="20.69921875" style="37" customWidth="1"/>
    <col min="15101" max="15101" width="16.69921875" style="37" customWidth="1"/>
    <col min="15102" max="15341" width="10.69921875" style="37"/>
    <col min="15342" max="15346" width="15.69921875" style="37" customWidth="1"/>
    <col min="15347" max="15350" width="12.69921875" style="37" customWidth="1"/>
    <col min="15351" max="15354" width="15.69921875" style="37" customWidth="1"/>
    <col min="15355" max="15355" width="22.8984375" style="37" customWidth="1"/>
    <col min="15356" max="15356" width="20.69921875" style="37" customWidth="1"/>
    <col min="15357" max="15357" width="16.69921875" style="37" customWidth="1"/>
    <col min="15358" max="15597" width="10.69921875" style="37"/>
    <col min="15598" max="15602" width="15.69921875" style="37" customWidth="1"/>
    <col min="15603" max="15606" width="12.69921875" style="37" customWidth="1"/>
    <col min="15607" max="15610" width="15.69921875" style="37" customWidth="1"/>
    <col min="15611" max="15611" width="22.8984375" style="37" customWidth="1"/>
    <col min="15612" max="15612" width="20.69921875" style="37" customWidth="1"/>
    <col min="15613" max="15613" width="16.69921875" style="37" customWidth="1"/>
    <col min="15614" max="15853" width="10.69921875" style="37"/>
    <col min="15854" max="15858" width="15.69921875" style="37" customWidth="1"/>
    <col min="15859" max="15862" width="12.69921875" style="37" customWidth="1"/>
    <col min="15863" max="15866" width="15.69921875" style="37" customWidth="1"/>
    <col min="15867" max="15867" width="22.8984375" style="37" customWidth="1"/>
    <col min="15868" max="15868" width="20.69921875" style="37" customWidth="1"/>
    <col min="15869" max="15869" width="16.69921875" style="37" customWidth="1"/>
    <col min="15870" max="16109" width="10.69921875" style="37"/>
    <col min="16110" max="16114" width="15.69921875" style="37" customWidth="1"/>
    <col min="16115" max="16118" width="12.69921875" style="37" customWidth="1"/>
    <col min="16119" max="16122" width="15.69921875" style="37" customWidth="1"/>
    <col min="16123" max="16123" width="22.8984375" style="37" customWidth="1"/>
    <col min="16124" max="16124" width="20.69921875" style="37" customWidth="1"/>
    <col min="16125" max="16125" width="16.69921875" style="37" customWidth="1"/>
    <col min="16126" max="16384" width="10.69921875" style="37"/>
  </cols>
  <sheetData>
    <row r="1" spans="1:20" ht="3.05" customHeight="1" x14ac:dyDescent="0.3"/>
    <row r="2" spans="1:20" ht="14.95" customHeight="1" x14ac:dyDescent="0.3">
      <c r="T2" s="30" t="s">
        <v>64</v>
      </c>
    </row>
    <row r="3" spans="1:20" s="7" customFormat="1" ht="18.7" customHeight="1" x14ac:dyDescent="0.35">
      <c r="A3" s="13"/>
      <c r="T3" s="11" t="s">
        <v>10</v>
      </c>
    </row>
    <row r="4" spans="1:20" s="7" customFormat="1" ht="18.7" customHeight="1" x14ac:dyDescent="0.35">
      <c r="A4" s="13"/>
      <c r="T4" s="11" t="s">
        <v>63</v>
      </c>
    </row>
    <row r="5" spans="1:20" s="7" customFormat="1" ht="18.7" customHeight="1" x14ac:dyDescent="0.35">
      <c r="A5" s="13"/>
      <c r="T5" s="11"/>
    </row>
    <row r="6" spans="1:20" s="7" customFormat="1" x14ac:dyDescent="0.3">
      <c r="A6" s="247" t="s">
        <v>513</v>
      </c>
      <c r="B6" s="247"/>
      <c r="C6" s="247"/>
      <c r="D6" s="247"/>
      <c r="E6" s="247"/>
      <c r="F6" s="247"/>
      <c r="G6" s="247"/>
      <c r="H6" s="247"/>
      <c r="I6" s="247"/>
      <c r="J6" s="247"/>
      <c r="K6" s="247"/>
      <c r="L6" s="247"/>
      <c r="M6" s="247"/>
      <c r="N6" s="247"/>
      <c r="O6" s="247"/>
      <c r="P6" s="247"/>
      <c r="Q6" s="247"/>
      <c r="R6" s="247"/>
      <c r="S6" s="247"/>
      <c r="T6" s="247"/>
    </row>
    <row r="7" spans="1:20" s="7" customFormat="1" x14ac:dyDescent="0.3">
      <c r="A7" s="12"/>
    </row>
    <row r="8" spans="1:20" s="7" customFormat="1" ht="17.2" x14ac:dyDescent="0.3">
      <c r="A8" s="251" t="s">
        <v>9</v>
      </c>
      <c r="B8" s="251"/>
      <c r="C8" s="251"/>
      <c r="D8" s="251"/>
      <c r="E8" s="251"/>
      <c r="F8" s="251"/>
      <c r="G8" s="251"/>
      <c r="H8" s="251"/>
      <c r="I8" s="251"/>
      <c r="J8" s="251"/>
      <c r="K8" s="251"/>
      <c r="L8" s="251"/>
      <c r="M8" s="251"/>
      <c r="N8" s="251"/>
      <c r="O8" s="251"/>
      <c r="P8" s="251"/>
      <c r="Q8" s="251"/>
      <c r="R8" s="251"/>
      <c r="S8" s="251"/>
      <c r="T8" s="251"/>
    </row>
    <row r="9" spans="1:20" s="7" customFormat="1" ht="17.2" x14ac:dyDescent="0.3">
      <c r="A9" s="251"/>
      <c r="B9" s="251"/>
      <c r="C9" s="251"/>
      <c r="D9" s="251"/>
      <c r="E9" s="251"/>
      <c r="F9" s="251"/>
      <c r="G9" s="251"/>
      <c r="H9" s="251"/>
      <c r="I9" s="251"/>
      <c r="J9" s="251"/>
      <c r="K9" s="251"/>
      <c r="L9" s="251"/>
      <c r="M9" s="251"/>
      <c r="N9" s="251"/>
      <c r="O9" s="251"/>
      <c r="P9" s="251"/>
      <c r="Q9" s="251"/>
      <c r="R9" s="251"/>
      <c r="S9" s="251"/>
      <c r="T9" s="251"/>
    </row>
    <row r="10" spans="1:20" s="7" customFormat="1" ht="18.7" customHeight="1" x14ac:dyDescent="0.3">
      <c r="A10" s="252" t="s">
        <v>486</v>
      </c>
      <c r="B10" s="252"/>
      <c r="C10" s="252"/>
      <c r="D10" s="252"/>
      <c r="E10" s="252"/>
      <c r="F10" s="252"/>
      <c r="G10" s="252"/>
      <c r="H10" s="252"/>
      <c r="I10" s="252"/>
      <c r="J10" s="252"/>
      <c r="K10" s="252"/>
      <c r="L10" s="252"/>
      <c r="M10" s="252"/>
      <c r="N10" s="252"/>
      <c r="O10" s="252"/>
      <c r="P10" s="252"/>
      <c r="Q10" s="252"/>
      <c r="R10" s="252"/>
      <c r="S10" s="252"/>
      <c r="T10" s="252"/>
    </row>
    <row r="11" spans="1:20" s="7" customFormat="1" ht="18.7" customHeight="1" x14ac:dyDescent="0.3">
      <c r="A11" s="248" t="s">
        <v>511</v>
      </c>
      <c r="B11" s="248"/>
      <c r="C11" s="248"/>
      <c r="D11" s="248"/>
      <c r="E11" s="248"/>
      <c r="F11" s="248"/>
      <c r="G11" s="248"/>
      <c r="H11" s="248"/>
      <c r="I11" s="248"/>
      <c r="J11" s="248"/>
      <c r="K11" s="248"/>
      <c r="L11" s="248"/>
      <c r="M11" s="248"/>
      <c r="N11" s="248"/>
      <c r="O11" s="248"/>
      <c r="P11" s="248"/>
      <c r="Q11" s="248"/>
      <c r="R11" s="248"/>
      <c r="S11" s="248"/>
      <c r="T11" s="248"/>
    </row>
    <row r="12" spans="1:20" s="7" customFormat="1" ht="18" customHeight="1" x14ac:dyDescent="0.3">
      <c r="A12" s="251"/>
      <c r="B12" s="251"/>
      <c r="C12" s="251"/>
      <c r="D12" s="251"/>
      <c r="E12" s="251"/>
      <c r="F12" s="251"/>
      <c r="G12" s="251"/>
      <c r="H12" s="251"/>
      <c r="I12" s="251"/>
      <c r="J12" s="251"/>
      <c r="K12" s="251"/>
      <c r="L12" s="251"/>
      <c r="M12" s="251"/>
      <c r="N12" s="251"/>
      <c r="O12" s="251"/>
      <c r="P12" s="251"/>
      <c r="Q12" s="251"/>
      <c r="R12" s="251"/>
      <c r="S12" s="251"/>
      <c r="T12" s="251"/>
    </row>
    <row r="13" spans="1:20" s="7" customFormat="1" ht="18" customHeight="1" x14ac:dyDescent="0.3">
      <c r="A13" s="258" t="str">
        <f>'1. паспорт местоположение'!A12:C12</f>
        <v>СТ-051629</v>
      </c>
      <c r="B13" s="258"/>
      <c r="C13" s="258"/>
      <c r="D13" s="258"/>
      <c r="E13" s="258"/>
      <c r="F13" s="258"/>
      <c r="G13" s="258"/>
      <c r="H13" s="258"/>
      <c r="I13" s="258"/>
      <c r="J13" s="258"/>
      <c r="K13" s="258"/>
      <c r="L13" s="258"/>
      <c r="M13" s="258"/>
      <c r="N13" s="258"/>
      <c r="O13" s="258"/>
      <c r="P13" s="258"/>
      <c r="Q13" s="258"/>
      <c r="R13" s="258"/>
      <c r="S13" s="258"/>
      <c r="T13" s="258"/>
    </row>
    <row r="14" spans="1:20" s="7" customFormat="1" ht="18" customHeight="1" x14ac:dyDescent="0.3">
      <c r="A14" s="248" t="s">
        <v>507</v>
      </c>
      <c r="B14" s="248"/>
      <c r="C14" s="248"/>
      <c r="D14" s="248"/>
      <c r="E14" s="248"/>
      <c r="F14" s="248"/>
      <c r="G14" s="248"/>
      <c r="H14" s="248"/>
      <c r="I14" s="248"/>
      <c r="J14" s="248"/>
      <c r="K14" s="248"/>
      <c r="L14" s="248"/>
      <c r="M14" s="248"/>
      <c r="N14" s="248"/>
      <c r="O14" s="248"/>
      <c r="P14" s="248"/>
      <c r="Q14" s="248"/>
      <c r="R14" s="248"/>
      <c r="S14" s="248"/>
      <c r="T14" s="248"/>
    </row>
    <row r="15" spans="1:20" s="7" customFormat="1" ht="15.8" customHeight="1" x14ac:dyDescent="0.3">
      <c r="A15" s="256"/>
      <c r="B15" s="256"/>
      <c r="C15" s="256"/>
      <c r="D15" s="256"/>
      <c r="E15" s="256"/>
      <c r="F15" s="256"/>
      <c r="G15" s="256"/>
      <c r="H15" s="256"/>
      <c r="I15" s="256"/>
      <c r="J15" s="256"/>
      <c r="K15" s="256"/>
      <c r="L15" s="256"/>
      <c r="M15" s="256"/>
      <c r="N15" s="256"/>
      <c r="O15" s="256"/>
      <c r="P15" s="256"/>
      <c r="Q15" s="256"/>
      <c r="R15" s="256"/>
      <c r="S15" s="256"/>
      <c r="T15" s="256"/>
    </row>
    <row r="16" spans="1:20" s="2" customFormat="1" ht="23.95" customHeight="1" x14ac:dyDescent="0.25">
      <c r="A16" s="258" t="str">
        <f>'1. паспорт местоположение'!A15:C15</f>
        <v>Установка измерительного комплекса г. Михайловск, ул. Новая, 33А по ТУ 175/2025/МИХ от 28.03.2025 (оп. № 7 ВЛ-0,4 кВ ф.1 от  ТП- 18/215, ул. Новая, Рабочая, заявитель Москвитина Е.В.)</v>
      </c>
      <c r="B16" s="258"/>
      <c r="C16" s="258"/>
      <c r="D16" s="258"/>
      <c r="E16" s="258"/>
      <c r="F16" s="258"/>
      <c r="G16" s="258"/>
      <c r="H16" s="258"/>
      <c r="I16" s="258"/>
      <c r="J16" s="258"/>
      <c r="K16" s="258"/>
      <c r="L16" s="258"/>
      <c r="M16" s="258"/>
      <c r="N16" s="258"/>
      <c r="O16" s="258"/>
      <c r="P16" s="258"/>
      <c r="Q16" s="258"/>
      <c r="R16" s="258"/>
      <c r="S16" s="258"/>
      <c r="T16" s="258"/>
    </row>
    <row r="17" spans="1:20" s="2" customFormat="1" ht="14.95" customHeight="1" x14ac:dyDescent="0.25">
      <c r="A17" s="248" t="s">
        <v>508</v>
      </c>
      <c r="B17" s="248"/>
      <c r="C17" s="248"/>
      <c r="D17" s="248"/>
      <c r="E17" s="248"/>
      <c r="F17" s="248"/>
      <c r="G17" s="248"/>
      <c r="H17" s="248"/>
      <c r="I17" s="248"/>
      <c r="J17" s="248"/>
      <c r="K17" s="248"/>
      <c r="L17" s="248"/>
      <c r="M17" s="248"/>
      <c r="N17" s="248"/>
      <c r="O17" s="248"/>
      <c r="P17" s="248"/>
      <c r="Q17" s="248"/>
      <c r="R17" s="248"/>
      <c r="S17" s="248"/>
      <c r="T17" s="248"/>
    </row>
    <row r="18" spans="1:20" s="2" customFormat="1" ht="14.95" customHeight="1" x14ac:dyDescent="0.25">
      <c r="A18" s="256"/>
      <c r="B18" s="256"/>
      <c r="C18" s="256"/>
      <c r="D18" s="256"/>
      <c r="E18" s="256"/>
      <c r="F18" s="256"/>
      <c r="G18" s="256"/>
      <c r="H18" s="256"/>
      <c r="I18" s="256"/>
      <c r="J18" s="256"/>
      <c r="K18" s="256"/>
      <c r="L18" s="256"/>
      <c r="M18" s="256"/>
      <c r="N18" s="256"/>
      <c r="O18" s="256"/>
      <c r="P18" s="256"/>
      <c r="Q18" s="256"/>
      <c r="R18" s="256"/>
      <c r="S18" s="256"/>
      <c r="T18" s="256"/>
    </row>
    <row r="19" spans="1:20" s="2" customFormat="1" ht="14.95" customHeight="1" x14ac:dyDescent="0.25">
      <c r="A19" s="250" t="s">
        <v>437</v>
      </c>
      <c r="B19" s="250"/>
      <c r="C19" s="250"/>
      <c r="D19" s="250"/>
      <c r="E19" s="250"/>
      <c r="F19" s="250"/>
      <c r="G19" s="250"/>
      <c r="H19" s="250"/>
      <c r="I19" s="250"/>
      <c r="J19" s="250"/>
      <c r="K19" s="250"/>
      <c r="L19" s="250"/>
      <c r="M19" s="250"/>
      <c r="N19" s="250"/>
      <c r="O19" s="250"/>
      <c r="P19" s="250"/>
      <c r="Q19" s="250"/>
      <c r="R19" s="250"/>
      <c r="S19" s="250"/>
      <c r="T19" s="250"/>
    </row>
    <row r="20" spans="1:20" s="40" customFormat="1" ht="21.05" customHeight="1" x14ac:dyDescent="0.3">
      <c r="A20" s="265"/>
      <c r="B20" s="265"/>
      <c r="C20" s="265"/>
      <c r="D20" s="265"/>
      <c r="E20" s="265"/>
      <c r="F20" s="265"/>
      <c r="G20" s="265"/>
      <c r="H20" s="265"/>
      <c r="I20" s="265"/>
      <c r="J20" s="265"/>
      <c r="K20" s="265"/>
      <c r="L20" s="265"/>
      <c r="M20" s="265"/>
      <c r="N20" s="265"/>
      <c r="O20" s="265"/>
      <c r="P20" s="265"/>
      <c r="Q20" s="265"/>
      <c r="R20" s="265"/>
      <c r="S20" s="265"/>
      <c r="T20" s="265"/>
    </row>
    <row r="21" spans="1:20" ht="46.55" customHeight="1" x14ac:dyDescent="0.3">
      <c r="A21" s="266" t="s">
        <v>5</v>
      </c>
      <c r="B21" s="269" t="s">
        <v>215</v>
      </c>
      <c r="C21" s="270"/>
      <c r="D21" s="273" t="s">
        <v>107</v>
      </c>
      <c r="E21" s="269" t="s">
        <v>466</v>
      </c>
      <c r="F21" s="270"/>
      <c r="G21" s="269" t="s">
        <v>235</v>
      </c>
      <c r="H21" s="270"/>
      <c r="I21" s="269" t="s">
        <v>106</v>
      </c>
      <c r="J21" s="270"/>
      <c r="K21" s="273" t="s">
        <v>105</v>
      </c>
      <c r="L21" s="269" t="s">
        <v>104</v>
      </c>
      <c r="M21" s="270"/>
      <c r="N21" s="269" t="s">
        <v>462</v>
      </c>
      <c r="O21" s="270"/>
      <c r="P21" s="273" t="s">
        <v>103</v>
      </c>
      <c r="Q21" s="262" t="s">
        <v>102</v>
      </c>
      <c r="R21" s="263"/>
      <c r="S21" s="262" t="s">
        <v>101</v>
      </c>
      <c r="T21" s="264"/>
    </row>
    <row r="22" spans="1:20" ht="149.30000000000001" customHeight="1" x14ac:dyDescent="0.3">
      <c r="A22" s="267"/>
      <c r="B22" s="271"/>
      <c r="C22" s="272"/>
      <c r="D22" s="275"/>
      <c r="E22" s="271"/>
      <c r="F22" s="272"/>
      <c r="G22" s="271"/>
      <c r="H22" s="272"/>
      <c r="I22" s="271"/>
      <c r="J22" s="272"/>
      <c r="K22" s="274"/>
      <c r="L22" s="271"/>
      <c r="M22" s="272"/>
      <c r="N22" s="271"/>
      <c r="O22" s="272"/>
      <c r="P22" s="274"/>
      <c r="Q22" s="78" t="s">
        <v>100</v>
      </c>
      <c r="R22" s="78" t="s">
        <v>436</v>
      </c>
      <c r="S22" s="78" t="s">
        <v>99</v>
      </c>
      <c r="T22" s="78" t="s">
        <v>98</v>
      </c>
    </row>
    <row r="23" spans="1:20" ht="51.8" customHeight="1" x14ac:dyDescent="0.3">
      <c r="A23" s="268"/>
      <c r="B23" s="78" t="s">
        <v>96</v>
      </c>
      <c r="C23" s="78" t="s">
        <v>97</v>
      </c>
      <c r="D23" s="274"/>
      <c r="E23" s="78" t="s">
        <v>96</v>
      </c>
      <c r="F23" s="78" t="s">
        <v>97</v>
      </c>
      <c r="G23" s="78" t="s">
        <v>96</v>
      </c>
      <c r="H23" s="78" t="s">
        <v>97</v>
      </c>
      <c r="I23" s="78" t="s">
        <v>96</v>
      </c>
      <c r="J23" s="78" t="s">
        <v>97</v>
      </c>
      <c r="K23" s="78" t="s">
        <v>96</v>
      </c>
      <c r="L23" s="78" t="s">
        <v>96</v>
      </c>
      <c r="M23" s="78" t="s">
        <v>97</v>
      </c>
      <c r="N23" s="78" t="s">
        <v>96</v>
      </c>
      <c r="O23" s="78" t="s">
        <v>97</v>
      </c>
      <c r="P23" s="79" t="s">
        <v>96</v>
      </c>
      <c r="Q23" s="78" t="s">
        <v>96</v>
      </c>
      <c r="R23" s="78" t="s">
        <v>96</v>
      </c>
      <c r="S23" s="78" t="s">
        <v>96</v>
      </c>
      <c r="T23" s="78" t="s">
        <v>96</v>
      </c>
    </row>
    <row r="24" spans="1:20" x14ac:dyDescent="0.3">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20" ht="17.350000000000001" customHeight="1" x14ac:dyDescent="0.3">
      <c r="A25" s="162"/>
      <c r="B25" s="163"/>
      <c r="C25" s="163"/>
      <c r="D25" s="164"/>
      <c r="E25" s="164"/>
      <c r="F25" s="164"/>
      <c r="G25" s="163"/>
      <c r="H25" s="163"/>
      <c r="I25" s="164"/>
      <c r="J25" s="164"/>
      <c r="K25" s="165"/>
      <c r="L25" s="165"/>
      <c r="M25" s="162"/>
      <c r="N25" s="162"/>
      <c r="O25" s="162"/>
      <c r="P25" s="165"/>
      <c r="Q25" s="165"/>
      <c r="R25" s="165"/>
      <c r="S25" s="165"/>
      <c r="T25" s="165"/>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0" zoomScale="70" zoomScaleSheetLayoutView="70" workbookViewId="0">
      <selection activeCell="E9" sqref="E9:Y9"/>
    </sheetView>
  </sheetViews>
  <sheetFormatPr defaultColWidth="10.69921875" defaultRowHeight="15.55" x14ac:dyDescent="0.3"/>
  <cols>
    <col min="1" max="3" width="10.69921875" style="37"/>
    <col min="4" max="4" width="11.59765625" style="37" customWidth="1"/>
    <col min="5" max="5" width="11.8984375" style="37" customWidth="1"/>
    <col min="6" max="6" width="8.69921875" style="37" customWidth="1"/>
    <col min="7" max="7" width="10.296875" style="37" customWidth="1"/>
    <col min="8" max="8" width="8.69921875" style="37" customWidth="1"/>
    <col min="9" max="9" width="8.296875" style="37" customWidth="1"/>
    <col min="10" max="10" width="20.09765625" style="37" customWidth="1"/>
    <col min="11" max="11" width="11.09765625" style="37" customWidth="1"/>
    <col min="12" max="12" width="8.8984375" style="37" customWidth="1"/>
    <col min="13" max="13" width="8.69921875" style="37" customWidth="1"/>
    <col min="14" max="14" width="13.69921875" style="37" customWidth="1"/>
    <col min="15" max="16" width="8.69921875" style="37" customWidth="1"/>
    <col min="17" max="17" width="11.8984375" style="37" customWidth="1"/>
    <col min="18" max="18" width="12" style="37" customWidth="1"/>
    <col min="19" max="19" width="18.296875" style="37" customWidth="1"/>
    <col min="20" max="20" width="22.3984375" style="37" customWidth="1"/>
    <col min="21" max="21" width="30.69921875" style="37" customWidth="1"/>
    <col min="22" max="23" width="8.69921875" style="37" customWidth="1"/>
    <col min="24" max="24" width="24.59765625" style="37" customWidth="1"/>
    <col min="25" max="25" width="15.296875" style="37" customWidth="1"/>
    <col min="26" max="26" width="18.59765625" style="37" customWidth="1"/>
    <col min="27" max="27" width="19.09765625" style="37" customWidth="1"/>
    <col min="28" max="240" width="10.69921875" style="37"/>
    <col min="241" max="242" width="15.69921875" style="37" customWidth="1"/>
    <col min="243" max="245" width="14.69921875" style="37" customWidth="1"/>
    <col min="246" max="249" width="13.69921875" style="37" customWidth="1"/>
    <col min="250" max="253" width="15.69921875" style="37" customWidth="1"/>
    <col min="254" max="254" width="22.8984375" style="37" customWidth="1"/>
    <col min="255" max="255" width="20.69921875" style="37" customWidth="1"/>
    <col min="256" max="256" width="17.69921875" style="37" customWidth="1"/>
    <col min="257" max="265" width="14.69921875" style="37" customWidth="1"/>
    <col min="266" max="496" width="10.69921875" style="37"/>
    <col min="497" max="498" width="15.69921875" style="37" customWidth="1"/>
    <col min="499" max="501" width="14.69921875" style="37" customWidth="1"/>
    <col min="502" max="505" width="13.69921875" style="37" customWidth="1"/>
    <col min="506" max="509" width="15.69921875" style="37" customWidth="1"/>
    <col min="510" max="510" width="22.8984375" style="37" customWidth="1"/>
    <col min="511" max="511" width="20.69921875" style="37" customWidth="1"/>
    <col min="512" max="512" width="17.69921875" style="37" customWidth="1"/>
    <col min="513" max="521" width="14.69921875" style="37" customWidth="1"/>
    <col min="522" max="752" width="10.69921875" style="37"/>
    <col min="753" max="754" width="15.69921875" style="37" customWidth="1"/>
    <col min="755" max="757" width="14.69921875" style="37" customWidth="1"/>
    <col min="758" max="761" width="13.69921875" style="37" customWidth="1"/>
    <col min="762" max="765" width="15.69921875" style="37" customWidth="1"/>
    <col min="766" max="766" width="22.8984375" style="37" customWidth="1"/>
    <col min="767" max="767" width="20.69921875" style="37" customWidth="1"/>
    <col min="768" max="768" width="17.69921875" style="37" customWidth="1"/>
    <col min="769" max="777" width="14.69921875" style="37" customWidth="1"/>
    <col min="778" max="1008" width="10.69921875" style="37"/>
    <col min="1009" max="1010" width="15.69921875" style="37" customWidth="1"/>
    <col min="1011" max="1013" width="14.69921875" style="37" customWidth="1"/>
    <col min="1014" max="1017" width="13.69921875" style="37" customWidth="1"/>
    <col min="1018" max="1021" width="15.69921875" style="37" customWidth="1"/>
    <col min="1022" max="1022" width="22.8984375" style="37" customWidth="1"/>
    <col min="1023" max="1023" width="20.69921875" style="37" customWidth="1"/>
    <col min="1024" max="1024" width="17.69921875" style="37" customWidth="1"/>
    <col min="1025" max="1033" width="14.69921875" style="37" customWidth="1"/>
    <col min="1034" max="1264" width="10.69921875" style="37"/>
    <col min="1265" max="1266" width="15.69921875" style="37" customWidth="1"/>
    <col min="1267" max="1269" width="14.69921875" style="37" customWidth="1"/>
    <col min="1270" max="1273" width="13.69921875" style="37" customWidth="1"/>
    <col min="1274" max="1277" width="15.69921875" style="37" customWidth="1"/>
    <col min="1278" max="1278" width="22.8984375" style="37" customWidth="1"/>
    <col min="1279" max="1279" width="20.69921875" style="37" customWidth="1"/>
    <col min="1280" max="1280" width="17.69921875" style="37" customWidth="1"/>
    <col min="1281" max="1289" width="14.69921875" style="37" customWidth="1"/>
    <col min="1290" max="1520" width="10.69921875" style="37"/>
    <col min="1521" max="1522" width="15.69921875" style="37" customWidth="1"/>
    <col min="1523" max="1525" width="14.69921875" style="37" customWidth="1"/>
    <col min="1526" max="1529" width="13.69921875" style="37" customWidth="1"/>
    <col min="1530" max="1533" width="15.69921875" style="37" customWidth="1"/>
    <col min="1534" max="1534" width="22.8984375" style="37" customWidth="1"/>
    <col min="1535" max="1535" width="20.69921875" style="37" customWidth="1"/>
    <col min="1536" max="1536" width="17.69921875" style="37" customWidth="1"/>
    <col min="1537" max="1545" width="14.69921875" style="37" customWidth="1"/>
    <col min="1546" max="1776" width="10.69921875" style="37"/>
    <col min="1777" max="1778" width="15.69921875" style="37" customWidth="1"/>
    <col min="1779" max="1781" width="14.69921875" style="37" customWidth="1"/>
    <col min="1782" max="1785" width="13.69921875" style="37" customWidth="1"/>
    <col min="1786" max="1789" width="15.69921875" style="37" customWidth="1"/>
    <col min="1790" max="1790" width="22.8984375" style="37" customWidth="1"/>
    <col min="1791" max="1791" width="20.69921875" style="37" customWidth="1"/>
    <col min="1792" max="1792" width="17.69921875" style="37" customWidth="1"/>
    <col min="1793" max="1801" width="14.69921875" style="37" customWidth="1"/>
    <col min="1802" max="2032" width="10.69921875" style="37"/>
    <col min="2033" max="2034" width="15.69921875" style="37" customWidth="1"/>
    <col min="2035" max="2037" width="14.69921875" style="37" customWidth="1"/>
    <col min="2038" max="2041" width="13.69921875" style="37" customWidth="1"/>
    <col min="2042" max="2045" width="15.69921875" style="37" customWidth="1"/>
    <col min="2046" max="2046" width="22.8984375" style="37" customWidth="1"/>
    <col min="2047" max="2047" width="20.69921875" style="37" customWidth="1"/>
    <col min="2048" max="2048" width="17.69921875" style="37" customWidth="1"/>
    <col min="2049" max="2057" width="14.69921875" style="37" customWidth="1"/>
    <col min="2058" max="2288" width="10.69921875" style="37"/>
    <col min="2289" max="2290" width="15.69921875" style="37" customWidth="1"/>
    <col min="2291" max="2293" width="14.69921875" style="37" customWidth="1"/>
    <col min="2294" max="2297" width="13.69921875" style="37" customWidth="1"/>
    <col min="2298" max="2301" width="15.69921875" style="37" customWidth="1"/>
    <col min="2302" max="2302" width="22.8984375" style="37" customWidth="1"/>
    <col min="2303" max="2303" width="20.69921875" style="37" customWidth="1"/>
    <col min="2304" max="2304" width="17.69921875" style="37" customWidth="1"/>
    <col min="2305" max="2313" width="14.69921875" style="37" customWidth="1"/>
    <col min="2314" max="2544" width="10.69921875" style="37"/>
    <col min="2545" max="2546" width="15.69921875" style="37" customWidth="1"/>
    <col min="2547" max="2549" width="14.69921875" style="37" customWidth="1"/>
    <col min="2550" max="2553" width="13.69921875" style="37" customWidth="1"/>
    <col min="2554" max="2557" width="15.69921875" style="37" customWidth="1"/>
    <col min="2558" max="2558" width="22.8984375" style="37" customWidth="1"/>
    <col min="2559" max="2559" width="20.69921875" style="37" customWidth="1"/>
    <col min="2560" max="2560" width="17.69921875" style="37" customWidth="1"/>
    <col min="2561" max="2569" width="14.69921875" style="37" customWidth="1"/>
    <col min="2570" max="2800" width="10.69921875" style="37"/>
    <col min="2801" max="2802" width="15.69921875" style="37" customWidth="1"/>
    <col min="2803" max="2805" width="14.69921875" style="37" customWidth="1"/>
    <col min="2806" max="2809" width="13.69921875" style="37" customWidth="1"/>
    <col min="2810" max="2813" width="15.69921875" style="37" customWidth="1"/>
    <col min="2814" max="2814" width="22.8984375" style="37" customWidth="1"/>
    <col min="2815" max="2815" width="20.69921875" style="37" customWidth="1"/>
    <col min="2816" max="2816" width="17.69921875" style="37" customWidth="1"/>
    <col min="2817" max="2825" width="14.69921875" style="37" customWidth="1"/>
    <col min="2826" max="3056" width="10.69921875" style="37"/>
    <col min="3057" max="3058" width="15.69921875" style="37" customWidth="1"/>
    <col min="3059" max="3061" width="14.69921875" style="37" customWidth="1"/>
    <col min="3062" max="3065" width="13.69921875" style="37" customWidth="1"/>
    <col min="3066" max="3069" width="15.69921875" style="37" customWidth="1"/>
    <col min="3070" max="3070" width="22.8984375" style="37" customWidth="1"/>
    <col min="3071" max="3071" width="20.69921875" style="37" customWidth="1"/>
    <col min="3072" max="3072" width="17.69921875" style="37" customWidth="1"/>
    <col min="3073" max="3081" width="14.69921875" style="37" customWidth="1"/>
    <col min="3082" max="3312" width="10.69921875" style="37"/>
    <col min="3313" max="3314" width="15.69921875" style="37" customWidth="1"/>
    <col min="3315" max="3317" width="14.69921875" style="37" customWidth="1"/>
    <col min="3318" max="3321" width="13.69921875" style="37" customWidth="1"/>
    <col min="3322" max="3325" width="15.69921875" style="37" customWidth="1"/>
    <col min="3326" max="3326" width="22.8984375" style="37" customWidth="1"/>
    <col min="3327" max="3327" width="20.69921875" style="37" customWidth="1"/>
    <col min="3328" max="3328" width="17.69921875" style="37" customWidth="1"/>
    <col min="3329" max="3337" width="14.69921875" style="37" customWidth="1"/>
    <col min="3338" max="3568" width="10.69921875" style="37"/>
    <col min="3569" max="3570" width="15.69921875" style="37" customWidth="1"/>
    <col min="3571" max="3573" width="14.69921875" style="37" customWidth="1"/>
    <col min="3574" max="3577" width="13.69921875" style="37" customWidth="1"/>
    <col min="3578" max="3581" width="15.69921875" style="37" customWidth="1"/>
    <col min="3582" max="3582" width="22.8984375" style="37" customWidth="1"/>
    <col min="3583" max="3583" width="20.69921875" style="37" customWidth="1"/>
    <col min="3584" max="3584" width="17.69921875" style="37" customWidth="1"/>
    <col min="3585" max="3593" width="14.69921875" style="37" customWidth="1"/>
    <col min="3594" max="3824" width="10.69921875" style="37"/>
    <col min="3825" max="3826" width="15.69921875" style="37" customWidth="1"/>
    <col min="3827" max="3829" width="14.69921875" style="37" customWidth="1"/>
    <col min="3830" max="3833" width="13.69921875" style="37" customWidth="1"/>
    <col min="3834" max="3837" width="15.69921875" style="37" customWidth="1"/>
    <col min="3838" max="3838" width="22.8984375" style="37" customWidth="1"/>
    <col min="3839" max="3839" width="20.69921875" style="37" customWidth="1"/>
    <col min="3840" max="3840" width="17.69921875" style="37" customWidth="1"/>
    <col min="3841" max="3849" width="14.69921875" style="37" customWidth="1"/>
    <col min="3850" max="4080" width="10.69921875" style="37"/>
    <col min="4081" max="4082" width="15.69921875" style="37" customWidth="1"/>
    <col min="4083" max="4085" width="14.69921875" style="37" customWidth="1"/>
    <col min="4086" max="4089" width="13.69921875" style="37" customWidth="1"/>
    <col min="4090" max="4093" width="15.69921875" style="37" customWidth="1"/>
    <col min="4094" max="4094" width="22.8984375" style="37" customWidth="1"/>
    <col min="4095" max="4095" width="20.69921875" style="37" customWidth="1"/>
    <col min="4096" max="4096" width="17.69921875" style="37" customWidth="1"/>
    <col min="4097" max="4105" width="14.69921875" style="37" customWidth="1"/>
    <col min="4106" max="4336" width="10.69921875" style="37"/>
    <col min="4337" max="4338" width="15.69921875" style="37" customWidth="1"/>
    <col min="4339" max="4341" width="14.69921875" style="37" customWidth="1"/>
    <col min="4342" max="4345" width="13.69921875" style="37" customWidth="1"/>
    <col min="4346" max="4349" width="15.69921875" style="37" customWidth="1"/>
    <col min="4350" max="4350" width="22.8984375" style="37" customWidth="1"/>
    <col min="4351" max="4351" width="20.69921875" style="37" customWidth="1"/>
    <col min="4352" max="4352" width="17.69921875" style="37" customWidth="1"/>
    <col min="4353" max="4361" width="14.69921875" style="37" customWidth="1"/>
    <col min="4362" max="4592" width="10.69921875" style="37"/>
    <col min="4593" max="4594" width="15.69921875" style="37" customWidth="1"/>
    <col min="4595" max="4597" width="14.69921875" style="37" customWidth="1"/>
    <col min="4598" max="4601" width="13.69921875" style="37" customWidth="1"/>
    <col min="4602" max="4605" width="15.69921875" style="37" customWidth="1"/>
    <col min="4606" max="4606" width="22.8984375" style="37" customWidth="1"/>
    <col min="4607" max="4607" width="20.69921875" style="37" customWidth="1"/>
    <col min="4608" max="4608" width="17.69921875" style="37" customWidth="1"/>
    <col min="4609" max="4617" width="14.69921875" style="37" customWidth="1"/>
    <col min="4618" max="4848" width="10.69921875" style="37"/>
    <col min="4849" max="4850" width="15.69921875" style="37" customWidth="1"/>
    <col min="4851" max="4853" width="14.69921875" style="37" customWidth="1"/>
    <col min="4854" max="4857" width="13.69921875" style="37" customWidth="1"/>
    <col min="4858" max="4861" width="15.69921875" style="37" customWidth="1"/>
    <col min="4862" max="4862" width="22.8984375" style="37" customWidth="1"/>
    <col min="4863" max="4863" width="20.69921875" style="37" customWidth="1"/>
    <col min="4864" max="4864" width="17.69921875" style="37" customWidth="1"/>
    <col min="4865" max="4873" width="14.69921875" style="37" customWidth="1"/>
    <col min="4874" max="5104" width="10.69921875" style="37"/>
    <col min="5105" max="5106" width="15.69921875" style="37" customWidth="1"/>
    <col min="5107" max="5109" width="14.69921875" style="37" customWidth="1"/>
    <col min="5110" max="5113" width="13.69921875" style="37" customWidth="1"/>
    <col min="5114" max="5117" width="15.69921875" style="37" customWidth="1"/>
    <col min="5118" max="5118" width="22.8984375" style="37" customWidth="1"/>
    <col min="5119" max="5119" width="20.69921875" style="37" customWidth="1"/>
    <col min="5120" max="5120" width="17.69921875" style="37" customWidth="1"/>
    <col min="5121" max="5129" width="14.69921875" style="37" customWidth="1"/>
    <col min="5130" max="5360" width="10.69921875" style="37"/>
    <col min="5361" max="5362" width="15.69921875" style="37" customWidth="1"/>
    <col min="5363" max="5365" width="14.69921875" style="37" customWidth="1"/>
    <col min="5366" max="5369" width="13.69921875" style="37" customWidth="1"/>
    <col min="5370" max="5373" width="15.69921875" style="37" customWidth="1"/>
    <col min="5374" max="5374" width="22.8984375" style="37" customWidth="1"/>
    <col min="5375" max="5375" width="20.69921875" style="37" customWidth="1"/>
    <col min="5376" max="5376" width="17.69921875" style="37" customWidth="1"/>
    <col min="5377" max="5385" width="14.69921875" style="37" customWidth="1"/>
    <col min="5386" max="5616" width="10.69921875" style="37"/>
    <col min="5617" max="5618" width="15.69921875" style="37" customWidth="1"/>
    <col min="5619" max="5621" width="14.69921875" style="37" customWidth="1"/>
    <col min="5622" max="5625" width="13.69921875" style="37" customWidth="1"/>
    <col min="5626" max="5629" width="15.69921875" style="37" customWidth="1"/>
    <col min="5630" max="5630" width="22.8984375" style="37" customWidth="1"/>
    <col min="5631" max="5631" width="20.69921875" style="37" customWidth="1"/>
    <col min="5632" max="5632" width="17.69921875" style="37" customWidth="1"/>
    <col min="5633" max="5641" width="14.69921875" style="37" customWidth="1"/>
    <col min="5642" max="5872" width="10.69921875" style="37"/>
    <col min="5873" max="5874" width="15.69921875" style="37" customWidth="1"/>
    <col min="5875" max="5877" width="14.69921875" style="37" customWidth="1"/>
    <col min="5878" max="5881" width="13.69921875" style="37" customWidth="1"/>
    <col min="5882" max="5885" width="15.69921875" style="37" customWidth="1"/>
    <col min="5886" max="5886" width="22.8984375" style="37" customWidth="1"/>
    <col min="5887" max="5887" width="20.69921875" style="37" customWidth="1"/>
    <col min="5888" max="5888" width="17.69921875" style="37" customWidth="1"/>
    <col min="5889" max="5897" width="14.69921875" style="37" customWidth="1"/>
    <col min="5898" max="6128" width="10.69921875" style="37"/>
    <col min="6129" max="6130" width="15.69921875" style="37" customWidth="1"/>
    <col min="6131" max="6133" width="14.69921875" style="37" customWidth="1"/>
    <col min="6134" max="6137" width="13.69921875" style="37" customWidth="1"/>
    <col min="6138" max="6141" width="15.69921875" style="37" customWidth="1"/>
    <col min="6142" max="6142" width="22.8984375" style="37" customWidth="1"/>
    <col min="6143" max="6143" width="20.69921875" style="37" customWidth="1"/>
    <col min="6144" max="6144" width="17.69921875" style="37" customWidth="1"/>
    <col min="6145" max="6153" width="14.69921875" style="37" customWidth="1"/>
    <col min="6154" max="6384" width="10.69921875" style="37"/>
    <col min="6385" max="6386" width="15.69921875" style="37" customWidth="1"/>
    <col min="6387" max="6389" width="14.69921875" style="37" customWidth="1"/>
    <col min="6390" max="6393" width="13.69921875" style="37" customWidth="1"/>
    <col min="6394" max="6397" width="15.69921875" style="37" customWidth="1"/>
    <col min="6398" max="6398" width="22.8984375" style="37" customWidth="1"/>
    <col min="6399" max="6399" width="20.69921875" style="37" customWidth="1"/>
    <col min="6400" max="6400" width="17.69921875" style="37" customWidth="1"/>
    <col min="6401" max="6409" width="14.69921875" style="37" customWidth="1"/>
    <col min="6410" max="6640" width="10.69921875" style="37"/>
    <col min="6641" max="6642" width="15.69921875" style="37" customWidth="1"/>
    <col min="6643" max="6645" width="14.69921875" style="37" customWidth="1"/>
    <col min="6646" max="6649" width="13.69921875" style="37" customWidth="1"/>
    <col min="6650" max="6653" width="15.69921875" style="37" customWidth="1"/>
    <col min="6654" max="6654" width="22.8984375" style="37" customWidth="1"/>
    <col min="6655" max="6655" width="20.69921875" style="37" customWidth="1"/>
    <col min="6656" max="6656" width="17.69921875" style="37" customWidth="1"/>
    <col min="6657" max="6665" width="14.69921875" style="37" customWidth="1"/>
    <col min="6666" max="6896" width="10.69921875" style="37"/>
    <col min="6897" max="6898" width="15.69921875" style="37" customWidth="1"/>
    <col min="6899" max="6901" width="14.69921875" style="37" customWidth="1"/>
    <col min="6902" max="6905" width="13.69921875" style="37" customWidth="1"/>
    <col min="6906" max="6909" width="15.69921875" style="37" customWidth="1"/>
    <col min="6910" max="6910" width="22.8984375" style="37" customWidth="1"/>
    <col min="6911" max="6911" width="20.69921875" style="37" customWidth="1"/>
    <col min="6912" max="6912" width="17.69921875" style="37" customWidth="1"/>
    <col min="6913" max="6921" width="14.69921875" style="37" customWidth="1"/>
    <col min="6922" max="7152" width="10.69921875" style="37"/>
    <col min="7153" max="7154" width="15.69921875" style="37" customWidth="1"/>
    <col min="7155" max="7157" width="14.69921875" style="37" customWidth="1"/>
    <col min="7158" max="7161" width="13.69921875" style="37" customWidth="1"/>
    <col min="7162" max="7165" width="15.69921875" style="37" customWidth="1"/>
    <col min="7166" max="7166" width="22.8984375" style="37" customWidth="1"/>
    <col min="7167" max="7167" width="20.69921875" style="37" customWidth="1"/>
    <col min="7168" max="7168" width="17.69921875" style="37" customWidth="1"/>
    <col min="7169" max="7177" width="14.69921875" style="37" customWidth="1"/>
    <col min="7178" max="7408" width="10.69921875" style="37"/>
    <col min="7409" max="7410" width="15.69921875" style="37" customWidth="1"/>
    <col min="7411" max="7413" width="14.69921875" style="37" customWidth="1"/>
    <col min="7414" max="7417" width="13.69921875" style="37" customWidth="1"/>
    <col min="7418" max="7421" width="15.69921875" style="37" customWidth="1"/>
    <col min="7422" max="7422" width="22.8984375" style="37" customWidth="1"/>
    <col min="7423" max="7423" width="20.69921875" style="37" customWidth="1"/>
    <col min="7424" max="7424" width="17.69921875" style="37" customWidth="1"/>
    <col min="7425" max="7433" width="14.69921875" style="37" customWidth="1"/>
    <col min="7434" max="7664" width="10.69921875" style="37"/>
    <col min="7665" max="7666" width="15.69921875" style="37" customWidth="1"/>
    <col min="7667" max="7669" width="14.69921875" style="37" customWidth="1"/>
    <col min="7670" max="7673" width="13.69921875" style="37" customWidth="1"/>
    <col min="7674" max="7677" width="15.69921875" style="37" customWidth="1"/>
    <col min="7678" max="7678" width="22.8984375" style="37" customWidth="1"/>
    <col min="7679" max="7679" width="20.69921875" style="37" customWidth="1"/>
    <col min="7680" max="7680" width="17.69921875" style="37" customWidth="1"/>
    <col min="7681" max="7689" width="14.69921875" style="37" customWidth="1"/>
    <col min="7690" max="7920" width="10.69921875" style="37"/>
    <col min="7921" max="7922" width="15.69921875" style="37" customWidth="1"/>
    <col min="7923" max="7925" width="14.69921875" style="37" customWidth="1"/>
    <col min="7926" max="7929" width="13.69921875" style="37" customWidth="1"/>
    <col min="7930" max="7933" width="15.69921875" style="37" customWidth="1"/>
    <col min="7934" max="7934" width="22.8984375" style="37" customWidth="1"/>
    <col min="7935" max="7935" width="20.69921875" style="37" customWidth="1"/>
    <col min="7936" max="7936" width="17.69921875" style="37" customWidth="1"/>
    <col min="7937" max="7945" width="14.69921875" style="37" customWidth="1"/>
    <col min="7946" max="8176" width="10.69921875" style="37"/>
    <col min="8177" max="8178" width="15.69921875" style="37" customWidth="1"/>
    <col min="8179" max="8181" width="14.69921875" style="37" customWidth="1"/>
    <col min="8182" max="8185" width="13.69921875" style="37" customWidth="1"/>
    <col min="8186" max="8189" width="15.69921875" style="37" customWidth="1"/>
    <col min="8190" max="8190" width="22.8984375" style="37" customWidth="1"/>
    <col min="8191" max="8191" width="20.69921875" style="37" customWidth="1"/>
    <col min="8192" max="8192" width="17.69921875" style="37" customWidth="1"/>
    <col min="8193" max="8201" width="14.69921875" style="37" customWidth="1"/>
    <col min="8202" max="8432" width="10.69921875" style="37"/>
    <col min="8433" max="8434" width="15.69921875" style="37" customWidth="1"/>
    <col min="8435" max="8437" width="14.69921875" style="37" customWidth="1"/>
    <col min="8438" max="8441" width="13.69921875" style="37" customWidth="1"/>
    <col min="8442" max="8445" width="15.69921875" style="37" customWidth="1"/>
    <col min="8446" max="8446" width="22.8984375" style="37" customWidth="1"/>
    <col min="8447" max="8447" width="20.69921875" style="37" customWidth="1"/>
    <col min="8448" max="8448" width="17.69921875" style="37" customWidth="1"/>
    <col min="8449" max="8457" width="14.69921875" style="37" customWidth="1"/>
    <col min="8458" max="8688" width="10.69921875" style="37"/>
    <col min="8689" max="8690" width="15.69921875" style="37" customWidth="1"/>
    <col min="8691" max="8693" width="14.69921875" style="37" customWidth="1"/>
    <col min="8694" max="8697" width="13.69921875" style="37" customWidth="1"/>
    <col min="8698" max="8701" width="15.69921875" style="37" customWidth="1"/>
    <col min="8702" max="8702" width="22.8984375" style="37" customWidth="1"/>
    <col min="8703" max="8703" width="20.69921875" style="37" customWidth="1"/>
    <col min="8704" max="8704" width="17.69921875" style="37" customWidth="1"/>
    <col min="8705" max="8713" width="14.69921875" style="37" customWidth="1"/>
    <col min="8714" max="8944" width="10.69921875" style="37"/>
    <col min="8945" max="8946" width="15.69921875" style="37" customWidth="1"/>
    <col min="8947" max="8949" width="14.69921875" style="37" customWidth="1"/>
    <col min="8950" max="8953" width="13.69921875" style="37" customWidth="1"/>
    <col min="8954" max="8957" width="15.69921875" style="37" customWidth="1"/>
    <col min="8958" max="8958" width="22.8984375" style="37" customWidth="1"/>
    <col min="8959" max="8959" width="20.69921875" style="37" customWidth="1"/>
    <col min="8960" max="8960" width="17.69921875" style="37" customWidth="1"/>
    <col min="8961" max="8969" width="14.69921875" style="37" customWidth="1"/>
    <col min="8970" max="9200" width="10.69921875" style="37"/>
    <col min="9201" max="9202" width="15.69921875" style="37" customWidth="1"/>
    <col min="9203" max="9205" width="14.69921875" style="37" customWidth="1"/>
    <col min="9206" max="9209" width="13.69921875" style="37" customWidth="1"/>
    <col min="9210" max="9213" width="15.69921875" style="37" customWidth="1"/>
    <col min="9214" max="9214" width="22.8984375" style="37" customWidth="1"/>
    <col min="9215" max="9215" width="20.69921875" style="37" customWidth="1"/>
    <col min="9216" max="9216" width="17.69921875" style="37" customWidth="1"/>
    <col min="9217" max="9225" width="14.69921875" style="37" customWidth="1"/>
    <col min="9226" max="9456" width="10.69921875" style="37"/>
    <col min="9457" max="9458" width="15.69921875" style="37" customWidth="1"/>
    <col min="9459" max="9461" width="14.69921875" style="37" customWidth="1"/>
    <col min="9462" max="9465" width="13.69921875" style="37" customWidth="1"/>
    <col min="9466" max="9469" width="15.69921875" style="37" customWidth="1"/>
    <col min="9470" max="9470" width="22.8984375" style="37" customWidth="1"/>
    <col min="9471" max="9471" width="20.69921875" style="37" customWidth="1"/>
    <col min="9472" max="9472" width="17.69921875" style="37" customWidth="1"/>
    <col min="9473" max="9481" width="14.69921875" style="37" customWidth="1"/>
    <col min="9482" max="9712" width="10.69921875" style="37"/>
    <col min="9713" max="9714" width="15.69921875" style="37" customWidth="1"/>
    <col min="9715" max="9717" width="14.69921875" style="37" customWidth="1"/>
    <col min="9718" max="9721" width="13.69921875" style="37" customWidth="1"/>
    <col min="9722" max="9725" width="15.69921875" style="37" customWidth="1"/>
    <col min="9726" max="9726" width="22.8984375" style="37" customWidth="1"/>
    <col min="9727" max="9727" width="20.69921875" style="37" customWidth="1"/>
    <col min="9728" max="9728" width="17.69921875" style="37" customWidth="1"/>
    <col min="9729" max="9737" width="14.69921875" style="37" customWidth="1"/>
    <col min="9738" max="9968" width="10.69921875" style="37"/>
    <col min="9969" max="9970" width="15.69921875" style="37" customWidth="1"/>
    <col min="9971" max="9973" width="14.69921875" style="37" customWidth="1"/>
    <col min="9974" max="9977" width="13.69921875" style="37" customWidth="1"/>
    <col min="9978" max="9981" width="15.69921875" style="37" customWidth="1"/>
    <col min="9982" max="9982" width="22.8984375" style="37" customWidth="1"/>
    <col min="9983" max="9983" width="20.69921875" style="37" customWidth="1"/>
    <col min="9984" max="9984" width="17.69921875" style="37" customWidth="1"/>
    <col min="9985" max="9993" width="14.69921875" style="37" customWidth="1"/>
    <col min="9994" max="10224" width="10.69921875" style="37"/>
    <col min="10225" max="10226" width="15.69921875" style="37" customWidth="1"/>
    <col min="10227" max="10229" width="14.69921875" style="37" customWidth="1"/>
    <col min="10230" max="10233" width="13.69921875" style="37" customWidth="1"/>
    <col min="10234" max="10237" width="15.69921875" style="37" customWidth="1"/>
    <col min="10238" max="10238" width="22.8984375" style="37" customWidth="1"/>
    <col min="10239" max="10239" width="20.69921875" style="37" customWidth="1"/>
    <col min="10240" max="10240" width="17.69921875" style="37" customWidth="1"/>
    <col min="10241" max="10249" width="14.69921875" style="37" customWidth="1"/>
    <col min="10250" max="10480" width="10.69921875" style="37"/>
    <col min="10481" max="10482" width="15.69921875" style="37" customWidth="1"/>
    <col min="10483" max="10485" width="14.69921875" style="37" customWidth="1"/>
    <col min="10486" max="10489" width="13.69921875" style="37" customWidth="1"/>
    <col min="10490" max="10493" width="15.69921875" style="37" customWidth="1"/>
    <col min="10494" max="10494" width="22.8984375" style="37" customWidth="1"/>
    <col min="10495" max="10495" width="20.69921875" style="37" customWidth="1"/>
    <col min="10496" max="10496" width="17.69921875" style="37" customWidth="1"/>
    <col min="10497" max="10505" width="14.69921875" style="37" customWidth="1"/>
    <col min="10506" max="10736" width="10.69921875" style="37"/>
    <col min="10737" max="10738" width="15.69921875" style="37" customWidth="1"/>
    <col min="10739" max="10741" width="14.69921875" style="37" customWidth="1"/>
    <col min="10742" max="10745" width="13.69921875" style="37" customWidth="1"/>
    <col min="10746" max="10749" width="15.69921875" style="37" customWidth="1"/>
    <col min="10750" max="10750" width="22.8984375" style="37" customWidth="1"/>
    <col min="10751" max="10751" width="20.69921875" style="37" customWidth="1"/>
    <col min="10752" max="10752" width="17.69921875" style="37" customWidth="1"/>
    <col min="10753" max="10761" width="14.69921875" style="37" customWidth="1"/>
    <col min="10762" max="10992" width="10.69921875" style="37"/>
    <col min="10993" max="10994" width="15.69921875" style="37" customWidth="1"/>
    <col min="10995" max="10997" width="14.69921875" style="37" customWidth="1"/>
    <col min="10998" max="11001" width="13.69921875" style="37" customWidth="1"/>
    <col min="11002" max="11005" width="15.69921875" style="37" customWidth="1"/>
    <col min="11006" max="11006" width="22.8984375" style="37" customWidth="1"/>
    <col min="11007" max="11007" width="20.69921875" style="37" customWidth="1"/>
    <col min="11008" max="11008" width="17.69921875" style="37" customWidth="1"/>
    <col min="11009" max="11017" width="14.69921875" style="37" customWidth="1"/>
    <col min="11018" max="11248" width="10.69921875" style="37"/>
    <col min="11249" max="11250" width="15.69921875" style="37" customWidth="1"/>
    <col min="11251" max="11253" width="14.69921875" style="37" customWidth="1"/>
    <col min="11254" max="11257" width="13.69921875" style="37" customWidth="1"/>
    <col min="11258" max="11261" width="15.69921875" style="37" customWidth="1"/>
    <col min="11262" max="11262" width="22.8984375" style="37" customWidth="1"/>
    <col min="11263" max="11263" width="20.69921875" style="37" customWidth="1"/>
    <col min="11264" max="11264" width="17.69921875" style="37" customWidth="1"/>
    <col min="11265" max="11273" width="14.69921875" style="37" customWidth="1"/>
    <col min="11274" max="11504" width="10.69921875" style="37"/>
    <col min="11505" max="11506" width="15.69921875" style="37" customWidth="1"/>
    <col min="11507" max="11509" width="14.69921875" style="37" customWidth="1"/>
    <col min="11510" max="11513" width="13.69921875" style="37" customWidth="1"/>
    <col min="11514" max="11517" width="15.69921875" style="37" customWidth="1"/>
    <col min="11518" max="11518" width="22.8984375" style="37" customWidth="1"/>
    <col min="11519" max="11519" width="20.69921875" style="37" customWidth="1"/>
    <col min="11520" max="11520" width="17.69921875" style="37" customWidth="1"/>
    <col min="11521" max="11529" width="14.69921875" style="37" customWidth="1"/>
    <col min="11530" max="11760" width="10.69921875" style="37"/>
    <col min="11761" max="11762" width="15.69921875" style="37" customWidth="1"/>
    <col min="11763" max="11765" width="14.69921875" style="37" customWidth="1"/>
    <col min="11766" max="11769" width="13.69921875" style="37" customWidth="1"/>
    <col min="11770" max="11773" width="15.69921875" style="37" customWidth="1"/>
    <col min="11774" max="11774" width="22.8984375" style="37" customWidth="1"/>
    <col min="11775" max="11775" width="20.69921875" style="37" customWidth="1"/>
    <col min="11776" max="11776" width="17.69921875" style="37" customWidth="1"/>
    <col min="11777" max="11785" width="14.69921875" style="37" customWidth="1"/>
    <col min="11786" max="12016" width="10.69921875" style="37"/>
    <col min="12017" max="12018" width="15.69921875" style="37" customWidth="1"/>
    <col min="12019" max="12021" width="14.69921875" style="37" customWidth="1"/>
    <col min="12022" max="12025" width="13.69921875" style="37" customWidth="1"/>
    <col min="12026" max="12029" width="15.69921875" style="37" customWidth="1"/>
    <col min="12030" max="12030" width="22.8984375" style="37" customWidth="1"/>
    <col min="12031" max="12031" width="20.69921875" style="37" customWidth="1"/>
    <col min="12032" max="12032" width="17.69921875" style="37" customWidth="1"/>
    <col min="12033" max="12041" width="14.69921875" style="37" customWidth="1"/>
    <col min="12042" max="12272" width="10.69921875" style="37"/>
    <col min="12273" max="12274" width="15.69921875" style="37" customWidth="1"/>
    <col min="12275" max="12277" width="14.69921875" style="37" customWidth="1"/>
    <col min="12278" max="12281" width="13.69921875" style="37" customWidth="1"/>
    <col min="12282" max="12285" width="15.69921875" style="37" customWidth="1"/>
    <col min="12286" max="12286" width="22.8984375" style="37" customWidth="1"/>
    <col min="12287" max="12287" width="20.69921875" style="37" customWidth="1"/>
    <col min="12288" max="12288" width="17.69921875" style="37" customWidth="1"/>
    <col min="12289" max="12297" width="14.69921875" style="37" customWidth="1"/>
    <col min="12298" max="12528" width="10.69921875" style="37"/>
    <col min="12529" max="12530" width="15.69921875" style="37" customWidth="1"/>
    <col min="12531" max="12533" width="14.69921875" style="37" customWidth="1"/>
    <col min="12534" max="12537" width="13.69921875" style="37" customWidth="1"/>
    <col min="12538" max="12541" width="15.69921875" style="37" customWidth="1"/>
    <col min="12542" max="12542" width="22.8984375" style="37" customWidth="1"/>
    <col min="12543" max="12543" width="20.69921875" style="37" customWidth="1"/>
    <col min="12544" max="12544" width="17.69921875" style="37" customWidth="1"/>
    <col min="12545" max="12553" width="14.69921875" style="37" customWidth="1"/>
    <col min="12554" max="12784" width="10.69921875" style="37"/>
    <col min="12785" max="12786" width="15.69921875" style="37" customWidth="1"/>
    <col min="12787" max="12789" width="14.69921875" style="37" customWidth="1"/>
    <col min="12790" max="12793" width="13.69921875" style="37" customWidth="1"/>
    <col min="12794" max="12797" width="15.69921875" style="37" customWidth="1"/>
    <col min="12798" max="12798" width="22.8984375" style="37" customWidth="1"/>
    <col min="12799" max="12799" width="20.69921875" style="37" customWidth="1"/>
    <col min="12800" max="12800" width="17.69921875" style="37" customWidth="1"/>
    <col min="12801" max="12809" width="14.69921875" style="37" customWidth="1"/>
    <col min="12810" max="13040" width="10.69921875" style="37"/>
    <col min="13041" max="13042" width="15.69921875" style="37" customWidth="1"/>
    <col min="13043" max="13045" width="14.69921875" style="37" customWidth="1"/>
    <col min="13046" max="13049" width="13.69921875" style="37" customWidth="1"/>
    <col min="13050" max="13053" width="15.69921875" style="37" customWidth="1"/>
    <col min="13054" max="13054" width="22.8984375" style="37" customWidth="1"/>
    <col min="13055" max="13055" width="20.69921875" style="37" customWidth="1"/>
    <col min="13056" max="13056" width="17.69921875" style="37" customWidth="1"/>
    <col min="13057" max="13065" width="14.69921875" style="37" customWidth="1"/>
    <col min="13066" max="13296" width="10.69921875" style="37"/>
    <col min="13297" max="13298" width="15.69921875" style="37" customWidth="1"/>
    <col min="13299" max="13301" width="14.69921875" style="37" customWidth="1"/>
    <col min="13302" max="13305" width="13.69921875" style="37" customWidth="1"/>
    <col min="13306" max="13309" width="15.69921875" style="37" customWidth="1"/>
    <col min="13310" max="13310" width="22.8984375" style="37" customWidth="1"/>
    <col min="13311" max="13311" width="20.69921875" style="37" customWidth="1"/>
    <col min="13312" max="13312" width="17.69921875" style="37" customWidth="1"/>
    <col min="13313" max="13321" width="14.69921875" style="37" customWidth="1"/>
    <col min="13322" max="13552" width="10.69921875" style="37"/>
    <col min="13553" max="13554" width="15.69921875" style="37" customWidth="1"/>
    <col min="13555" max="13557" width="14.69921875" style="37" customWidth="1"/>
    <col min="13558" max="13561" width="13.69921875" style="37" customWidth="1"/>
    <col min="13562" max="13565" width="15.69921875" style="37" customWidth="1"/>
    <col min="13566" max="13566" width="22.8984375" style="37" customWidth="1"/>
    <col min="13567" max="13567" width="20.69921875" style="37" customWidth="1"/>
    <col min="13568" max="13568" width="17.69921875" style="37" customWidth="1"/>
    <col min="13569" max="13577" width="14.69921875" style="37" customWidth="1"/>
    <col min="13578" max="13808" width="10.69921875" style="37"/>
    <col min="13809" max="13810" width="15.69921875" style="37" customWidth="1"/>
    <col min="13811" max="13813" width="14.69921875" style="37" customWidth="1"/>
    <col min="13814" max="13817" width="13.69921875" style="37" customWidth="1"/>
    <col min="13818" max="13821" width="15.69921875" style="37" customWidth="1"/>
    <col min="13822" max="13822" width="22.8984375" style="37" customWidth="1"/>
    <col min="13823" max="13823" width="20.69921875" style="37" customWidth="1"/>
    <col min="13824" max="13824" width="17.69921875" style="37" customWidth="1"/>
    <col min="13825" max="13833" width="14.69921875" style="37" customWidth="1"/>
    <col min="13834" max="14064" width="10.69921875" style="37"/>
    <col min="14065" max="14066" width="15.69921875" style="37" customWidth="1"/>
    <col min="14067" max="14069" width="14.69921875" style="37" customWidth="1"/>
    <col min="14070" max="14073" width="13.69921875" style="37" customWidth="1"/>
    <col min="14074" max="14077" width="15.69921875" style="37" customWidth="1"/>
    <col min="14078" max="14078" width="22.8984375" style="37" customWidth="1"/>
    <col min="14079" max="14079" width="20.69921875" style="37" customWidth="1"/>
    <col min="14080" max="14080" width="17.69921875" style="37" customWidth="1"/>
    <col min="14081" max="14089" width="14.69921875" style="37" customWidth="1"/>
    <col min="14090" max="14320" width="10.69921875" style="37"/>
    <col min="14321" max="14322" width="15.69921875" style="37" customWidth="1"/>
    <col min="14323" max="14325" width="14.69921875" style="37" customWidth="1"/>
    <col min="14326" max="14329" width="13.69921875" style="37" customWidth="1"/>
    <col min="14330" max="14333" width="15.69921875" style="37" customWidth="1"/>
    <col min="14334" max="14334" width="22.8984375" style="37" customWidth="1"/>
    <col min="14335" max="14335" width="20.69921875" style="37" customWidth="1"/>
    <col min="14336" max="14336" width="17.69921875" style="37" customWidth="1"/>
    <col min="14337" max="14345" width="14.69921875" style="37" customWidth="1"/>
    <col min="14346" max="14576" width="10.69921875" style="37"/>
    <col min="14577" max="14578" width="15.69921875" style="37" customWidth="1"/>
    <col min="14579" max="14581" width="14.69921875" style="37" customWidth="1"/>
    <col min="14582" max="14585" width="13.69921875" style="37" customWidth="1"/>
    <col min="14586" max="14589" width="15.69921875" style="37" customWidth="1"/>
    <col min="14590" max="14590" width="22.8984375" style="37" customWidth="1"/>
    <col min="14591" max="14591" width="20.69921875" style="37" customWidth="1"/>
    <col min="14592" max="14592" width="17.69921875" style="37" customWidth="1"/>
    <col min="14593" max="14601" width="14.69921875" style="37" customWidth="1"/>
    <col min="14602" max="14832" width="10.69921875" style="37"/>
    <col min="14833" max="14834" width="15.69921875" style="37" customWidth="1"/>
    <col min="14835" max="14837" width="14.69921875" style="37" customWidth="1"/>
    <col min="14838" max="14841" width="13.69921875" style="37" customWidth="1"/>
    <col min="14842" max="14845" width="15.69921875" style="37" customWidth="1"/>
    <col min="14846" max="14846" width="22.8984375" style="37" customWidth="1"/>
    <col min="14847" max="14847" width="20.69921875" style="37" customWidth="1"/>
    <col min="14848" max="14848" width="17.69921875" style="37" customWidth="1"/>
    <col min="14849" max="14857" width="14.69921875" style="37" customWidth="1"/>
    <col min="14858" max="15088" width="10.69921875" style="37"/>
    <col min="15089" max="15090" width="15.69921875" style="37" customWidth="1"/>
    <col min="15091" max="15093" width="14.69921875" style="37" customWidth="1"/>
    <col min="15094" max="15097" width="13.69921875" style="37" customWidth="1"/>
    <col min="15098" max="15101" width="15.69921875" style="37" customWidth="1"/>
    <col min="15102" max="15102" width="22.8984375" style="37" customWidth="1"/>
    <col min="15103" max="15103" width="20.69921875" style="37" customWidth="1"/>
    <col min="15104" max="15104" width="17.69921875" style="37" customWidth="1"/>
    <col min="15105" max="15113" width="14.69921875" style="37" customWidth="1"/>
    <col min="15114" max="15344" width="10.69921875" style="37"/>
    <col min="15345" max="15346" width="15.69921875" style="37" customWidth="1"/>
    <col min="15347" max="15349" width="14.69921875" style="37" customWidth="1"/>
    <col min="15350" max="15353" width="13.69921875" style="37" customWidth="1"/>
    <col min="15354" max="15357" width="15.69921875" style="37" customWidth="1"/>
    <col min="15358" max="15358" width="22.8984375" style="37" customWidth="1"/>
    <col min="15359" max="15359" width="20.69921875" style="37" customWidth="1"/>
    <col min="15360" max="15360" width="17.69921875" style="37" customWidth="1"/>
    <col min="15361" max="15369" width="14.69921875" style="37" customWidth="1"/>
    <col min="15370" max="15600" width="10.69921875" style="37"/>
    <col min="15601" max="15602" width="15.69921875" style="37" customWidth="1"/>
    <col min="15603" max="15605" width="14.69921875" style="37" customWidth="1"/>
    <col min="15606" max="15609" width="13.69921875" style="37" customWidth="1"/>
    <col min="15610" max="15613" width="15.69921875" style="37" customWidth="1"/>
    <col min="15614" max="15614" width="22.8984375" style="37" customWidth="1"/>
    <col min="15615" max="15615" width="20.69921875" style="37" customWidth="1"/>
    <col min="15616" max="15616" width="17.69921875" style="37" customWidth="1"/>
    <col min="15617" max="15625" width="14.69921875" style="37" customWidth="1"/>
    <col min="15626" max="15856" width="10.69921875" style="37"/>
    <col min="15857" max="15858" width="15.69921875" style="37" customWidth="1"/>
    <col min="15859" max="15861" width="14.69921875" style="37" customWidth="1"/>
    <col min="15862" max="15865" width="13.69921875" style="37" customWidth="1"/>
    <col min="15866" max="15869" width="15.69921875" style="37" customWidth="1"/>
    <col min="15870" max="15870" width="22.8984375" style="37" customWidth="1"/>
    <col min="15871" max="15871" width="20.69921875" style="37" customWidth="1"/>
    <col min="15872" max="15872" width="17.69921875" style="37" customWidth="1"/>
    <col min="15873" max="15881" width="14.69921875" style="37" customWidth="1"/>
    <col min="15882" max="16112" width="10.69921875" style="37"/>
    <col min="16113" max="16114" width="15.69921875" style="37" customWidth="1"/>
    <col min="16115" max="16117" width="14.69921875" style="37" customWidth="1"/>
    <col min="16118" max="16121" width="13.69921875" style="37" customWidth="1"/>
    <col min="16122" max="16125" width="15.69921875" style="37" customWidth="1"/>
    <col min="16126" max="16126" width="22.8984375" style="37" customWidth="1"/>
    <col min="16127" max="16127" width="20.69921875" style="37" customWidth="1"/>
    <col min="16128" max="16128" width="17.69921875" style="37" customWidth="1"/>
    <col min="16129" max="16137" width="14.69921875" style="37" customWidth="1"/>
    <col min="16138" max="16384" width="10.69921875" style="37"/>
  </cols>
  <sheetData>
    <row r="1" spans="1:27" ht="25.5" customHeight="1" x14ac:dyDescent="0.3">
      <c r="AA1" s="30" t="s">
        <v>64</v>
      </c>
    </row>
    <row r="2" spans="1:27" s="7" customFormat="1" ht="18.7" customHeight="1" x14ac:dyDescent="0.35">
      <c r="E2" s="13"/>
      <c r="AA2" s="11" t="s">
        <v>10</v>
      </c>
    </row>
    <row r="3" spans="1:27" s="7" customFormat="1" ht="18.7" customHeight="1" x14ac:dyDescent="0.35">
      <c r="E3" s="13"/>
      <c r="AA3" s="11" t="s">
        <v>63</v>
      </c>
    </row>
    <row r="4" spans="1:27" s="7" customFormat="1" x14ac:dyDescent="0.3">
      <c r="E4" s="12"/>
    </row>
    <row r="5" spans="1:27" s="7" customFormat="1" x14ac:dyDescent="0.3">
      <c r="A5" s="247" t="s">
        <v>513</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7" customFormat="1" x14ac:dyDescent="0.3">
      <c r="A6" s="140"/>
      <c r="B6" s="140"/>
      <c r="C6" s="140"/>
      <c r="D6" s="140"/>
      <c r="E6" s="140"/>
      <c r="F6" s="140"/>
      <c r="G6" s="140"/>
      <c r="H6" s="140"/>
      <c r="I6" s="140"/>
      <c r="J6" s="140"/>
      <c r="K6" s="140"/>
      <c r="L6" s="140"/>
      <c r="M6" s="140"/>
      <c r="N6" s="140"/>
      <c r="O6" s="140"/>
      <c r="P6" s="140"/>
      <c r="Q6" s="140"/>
      <c r="R6" s="140"/>
      <c r="S6" s="140"/>
      <c r="T6" s="140"/>
    </row>
    <row r="7" spans="1:27" s="7" customFormat="1" ht="17.2" x14ac:dyDescent="0.3">
      <c r="E7" s="251" t="s">
        <v>9</v>
      </c>
      <c r="F7" s="251"/>
      <c r="G7" s="251"/>
      <c r="H7" s="251"/>
      <c r="I7" s="251"/>
      <c r="J7" s="251"/>
      <c r="K7" s="251"/>
      <c r="L7" s="251"/>
      <c r="M7" s="251"/>
      <c r="N7" s="251"/>
      <c r="O7" s="251"/>
      <c r="P7" s="251"/>
      <c r="Q7" s="251"/>
      <c r="R7" s="251"/>
      <c r="S7" s="251"/>
      <c r="T7" s="251"/>
      <c r="U7" s="251"/>
      <c r="V7" s="251"/>
      <c r="W7" s="251"/>
      <c r="X7" s="251"/>
      <c r="Y7" s="251"/>
    </row>
    <row r="8" spans="1:27" s="7" customFormat="1" ht="17.2" x14ac:dyDescent="0.3">
      <c r="E8" s="10"/>
      <c r="F8" s="10"/>
      <c r="G8" s="10"/>
      <c r="H8" s="10"/>
      <c r="I8" s="10"/>
      <c r="J8" s="10"/>
      <c r="K8" s="10"/>
      <c r="L8" s="10"/>
      <c r="M8" s="10"/>
      <c r="N8" s="10"/>
      <c r="O8" s="10"/>
      <c r="P8" s="10"/>
      <c r="Q8" s="10"/>
      <c r="R8" s="10"/>
      <c r="S8" s="9"/>
      <c r="T8" s="9"/>
      <c r="U8" s="9"/>
      <c r="V8" s="9"/>
      <c r="W8" s="9"/>
    </row>
    <row r="9" spans="1:27" s="7" customFormat="1" ht="18.7" customHeight="1" x14ac:dyDescent="0.3">
      <c r="E9" s="252" t="s">
        <v>486</v>
      </c>
      <c r="F9" s="252"/>
      <c r="G9" s="252"/>
      <c r="H9" s="252"/>
      <c r="I9" s="252"/>
      <c r="J9" s="252"/>
      <c r="K9" s="252"/>
      <c r="L9" s="252"/>
      <c r="M9" s="252"/>
      <c r="N9" s="252"/>
      <c r="O9" s="252"/>
      <c r="P9" s="252"/>
      <c r="Q9" s="252"/>
      <c r="R9" s="252"/>
      <c r="S9" s="252"/>
      <c r="T9" s="252"/>
      <c r="U9" s="252"/>
      <c r="V9" s="252"/>
      <c r="W9" s="252"/>
      <c r="X9" s="252"/>
      <c r="Y9" s="252"/>
    </row>
    <row r="10" spans="1:27" s="7" customFormat="1" ht="18.7" customHeight="1" x14ac:dyDescent="0.3">
      <c r="E10" s="248" t="s">
        <v>511</v>
      </c>
      <c r="F10" s="248"/>
      <c r="G10" s="248"/>
      <c r="H10" s="248"/>
      <c r="I10" s="248"/>
      <c r="J10" s="248"/>
      <c r="K10" s="248"/>
      <c r="L10" s="248"/>
      <c r="M10" s="248"/>
      <c r="N10" s="248"/>
      <c r="O10" s="248"/>
      <c r="P10" s="248"/>
      <c r="Q10" s="248"/>
      <c r="R10" s="248"/>
      <c r="S10" s="248"/>
      <c r="T10" s="248"/>
      <c r="U10" s="248"/>
      <c r="V10" s="248"/>
      <c r="W10" s="248"/>
      <c r="X10" s="248"/>
      <c r="Y10" s="248"/>
    </row>
    <row r="11" spans="1:27" s="7" customFormat="1" ht="17.2" x14ac:dyDescent="0.3">
      <c r="E11" s="10"/>
      <c r="F11" s="10"/>
      <c r="G11" s="10"/>
      <c r="H11" s="10"/>
      <c r="I11" s="10"/>
      <c r="J11" s="10"/>
      <c r="K11" s="10"/>
      <c r="L11" s="10"/>
      <c r="M11" s="10"/>
      <c r="N11" s="10"/>
      <c r="O11" s="10"/>
      <c r="P11" s="10"/>
      <c r="Q11" s="10"/>
      <c r="R11" s="10"/>
      <c r="S11" s="9"/>
      <c r="T11" s="9"/>
      <c r="U11" s="9"/>
      <c r="V11" s="9"/>
      <c r="W11" s="9"/>
    </row>
    <row r="12" spans="1:27" s="7" customFormat="1" ht="18.7" customHeight="1" x14ac:dyDescent="0.3">
      <c r="A12" s="258" t="str">
        <f>'1. паспорт местоположение'!A12:C12</f>
        <v>СТ-051629</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s="7" customFormat="1" ht="18.7" customHeight="1" x14ac:dyDescent="0.3">
      <c r="A13" s="248" t="s">
        <v>507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row>
    <row r="14" spans="1:27" s="7" customFormat="1" ht="15.8" customHeight="1" x14ac:dyDescent="0.3">
      <c r="E14" s="3"/>
      <c r="F14" s="3"/>
      <c r="G14" s="3"/>
      <c r="H14" s="3"/>
      <c r="I14" s="3"/>
      <c r="J14" s="3"/>
      <c r="K14" s="3"/>
      <c r="L14" s="3"/>
      <c r="M14" s="3"/>
      <c r="N14" s="3"/>
      <c r="O14" s="3"/>
      <c r="P14" s="3"/>
      <c r="Q14" s="3"/>
      <c r="R14" s="3"/>
      <c r="S14" s="3"/>
      <c r="T14" s="3"/>
      <c r="U14" s="3"/>
      <c r="V14" s="3"/>
      <c r="W14" s="3"/>
    </row>
    <row r="15" spans="1:27" s="2" customFormat="1" ht="11.65" x14ac:dyDescent="0.25"/>
    <row r="16" spans="1:27" s="2" customFormat="1" ht="15.8" customHeight="1" x14ac:dyDescent="0.25">
      <c r="A16" s="276" t="str">
        <f>'1. паспорт местоположение'!A15:C15</f>
        <v>Установка измерительного комплекса г. Михайловск, ул. Новая, 33А по ТУ 175/2025/МИХ от 28.03.2025 (оп. № 7 ВЛ-0,4 кВ ф.1 от  ТП- 18/215, ул. Новая, Рабочая, заявитель Москвитина Е.В.)</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row>
    <row r="17" spans="1:27" s="2" customFormat="1" ht="14.95" customHeight="1" x14ac:dyDescent="0.25">
      <c r="A17" s="256" t="s">
        <v>508</v>
      </c>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row>
    <row r="18" spans="1:27" s="2" customFormat="1" ht="14.95" customHeight="1" x14ac:dyDescent="0.25">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3">
      <c r="A19" s="250" t="s">
        <v>439</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40" customFormat="1" ht="21.05" customHeight="1" x14ac:dyDescent="0.3"/>
    <row r="21" spans="1:27" ht="15.8" customHeight="1" x14ac:dyDescent="0.3">
      <c r="A21" s="273" t="s">
        <v>5</v>
      </c>
      <c r="B21" s="269" t="s">
        <v>446</v>
      </c>
      <c r="C21" s="270"/>
      <c r="D21" s="269" t="s">
        <v>448</v>
      </c>
      <c r="E21" s="270"/>
      <c r="F21" s="262" t="s">
        <v>89</v>
      </c>
      <c r="G21" s="264"/>
      <c r="H21" s="264"/>
      <c r="I21" s="263"/>
      <c r="J21" s="273" t="s">
        <v>449</v>
      </c>
      <c r="K21" s="269" t="s">
        <v>450</v>
      </c>
      <c r="L21" s="270"/>
      <c r="M21" s="269" t="s">
        <v>451</v>
      </c>
      <c r="N21" s="270"/>
      <c r="O21" s="269" t="s">
        <v>438</v>
      </c>
      <c r="P21" s="270"/>
      <c r="Q21" s="269" t="s">
        <v>112</v>
      </c>
      <c r="R21" s="270"/>
      <c r="S21" s="273" t="s">
        <v>111</v>
      </c>
      <c r="T21" s="273" t="s">
        <v>452</v>
      </c>
      <c r="U21" s="273" t="s">
        <v>447</v>
      </c>
      <c r="V21" s="269" t="s">
        <v>110</v>
      </c>
      <c r="W21" s="270"/>
      <c r="X21" s="262" t="s">
        <v>102</v>
      </c>
      <c r="Y21" s="264"/>
      <c r="Z21" s="262" t="s">
        <v>101</v>
      </c>
      <c r="AA21" s="264"/>
    </row>
    <row r="22" spans="1:27" ht="194.95" customHeight="1" x14ac:dyDescent="0.3">
      <c r="A22" s="275"/>
      <c r="B22" s="271"/>
      <c r="C22" s="272"/>
      <c r="D22" s="271"/>
      <c r="E22" s="272"/>
      <c r="F22" s="262" t="s">
        <v>109</v>
      </c>
      <c r="G22" s="263"/>
      <c r="H22" s="262" t="s">
        <v>108</v>
      </c>
      <c r="I22" s="263"/>
      <c r="J22" s="274"/>
      <c r="K22" s="271"/>
      <c r="L22" s="272"/>
      <c r="M22" s="271"/>
      <c r="N22" s="272"/>
      <c r="O22" s="271"/>
      <c r="P22" s="272"/>
      <c r="Q22" s="271"/>
      <c r="R22" s="272"/>
      <c r="S22" s="274"/>
      <c r="T22" s="274"/>
      <c r="U22" s="274"/>
      <c r="V22" s="271"/>
      <c r="W22" s="272"/>
      <c r="X22" s="78" t="s">
        <v>100</v>
      </c>
      <c r="Y22" s="78" t="s">
        <v>436</v>
      </c>
      <c r="Z22" s="78" t="s">
        <v>99</v>
      </c>
      <c r="AA22" s="78" t="s">
        <v>98</v>
      </c>
    </row>
    <row r="23" spans="1:27" ht="59.95" customHeight="1" x14ac:dyDescent="0.3">
      <c r="A23" s="274"/>
      <c r="B23" s="79" t="s">
        <v>96</v>
      </c>
      <c r="C23" s="79" t="s">
        <v>97</v>
      </c>
      <c r="D23" s="79" t="s">
        <v>96</v>
      </c>
      <c r="E23" s="79" t="s">
        <v>97</v>
      </c>
      <c r="F23" s="79" t="s">
        <v>96</v>
      </c>
      <c r="G23" s="79" t="s">
        <v>97</v>
      </c>
      <c r="H23" s="79" t="s">
        <v>96</v>
      </c>
      <c r="I23" s="79" t="s">
        <v>97</v>
      </c>
      <c r="J23" s="79" t="s">
        <v>96</v>
      </c>
      <c r="K23" s="79" t="s">
        <v>96</v>
      </c>
      <c r="L23" s="79" t="s">
        <v>97</v>
      </c>
      <c r="M23" s="79" t="s">
        <v>96</v>
      </c>
      <c r="N23" s="79" t="s">
        <v>97</v>
      </c>
      <c r="O23" s="79" t="s">
        <v>96</v>
      </c>
      <c r="P23" s="79" t="s">
        <v>97</v>
      </c>
      <c r="Q23" s="79" t="s">
        <v>96</v>
      </c>
      <c r="R23" s="79" t="s">
        <v>97</v>
      </c>
      <c r="S23" s="79" t="s">
        <v>96</v>
      </c>
      <c r="T23" s="79" t="s">
        <v>96</v>
      </c>
      <c r="U23" s="79" t="s">
        <v>96</v>
      </c>
      <c r="V23" s="79" t="s">
        <v>96</v>
      </c>
      <c r="W23" s="79" t="s">
        <v>97</v>
      </c>
      <c r="X23" s="79" t="s">
        <v>96</v>
      </c>
      <c r="Y23" s="79" t="s">
        <v>96</v>
      </c>
      <c r="Z23" s="78" t="s">
        <v>96</v>
      </c>
      <c r="AA23" s="78" t="s">
        <v>96</v>
      </c>
    </row>
    <row r="24" spans="1:27" x14ac:dyDescent="0.3">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ht="3.05" customHeight="1" x14ac:dyDescent="0.3">
      <c r="X25" s="80"/>
      <c r="Y25" s="81"/>
    </row>
    <row r="26" spans="1:27" s="159" customFormat="1" ht="160.19999999999999" customHeight="1" x14ac:dyDescent="0.3">
      <c r="A26" s="166"/>
      <c r="B26" s="167"/>
      <c r="C26" s="167"/>
      <c r="D26" s="167"/>
      <c r="E26" s="167"/>
      <c r="F26" s="167"/>
      <c r="G26" s="166"/>
      <c r="H26" s="166"/>
      <c r="I26" s="166"/>
      <c r="J26" s="168"/>
      <c r="K26" s="168"/>
      <c r="L26" s="169"/>
      <c r="M26" s="169"/>
      <c r="N26" s="169"/>
      <c r="O26" s="167"/>
      <c r="P26" s="167"/>
      <c r="Q26" s="167"/>
      <c r="R26" s="166"/>
      <c r="S26" s="168"/>
      <c r="T26" s="168"/>
      <c r="U26" s="168"/>
      <c r="V26" s="169"/>
      <c r="W26" s="169"/>
      <c r="X26" s="170"/>
      <c r="Y26" s="167"/>
      <c r="Z26" s="166"/>
      <c r="AA26" s="166"/>
    </row>
    <row r="27" spans="1:27" s="38" customFormat="1" ht="12.75" x14ac:dyDescent="0.25">
      <c r="A27" s="39"/>
      <c r="B27" s="39"/>
      <c r="C27" s="39"/>
      <c r="E27" s="39"/>
    </row>
    <row r="28" spans="1:27" s="38" customFormat="1" ht="12.75" x14ac:dyDescent="0.25">
      <c r="A28" s="39"/>
      <c r="B28" s="39"/>
      <c r="C28" s="3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13:AA13"/>
    <mergeCell ref="A16:AA16"/>
    <mergeCell ref="A17:AA17"/>
    <mergeCell ref="A5:AA5"/>
    <mergeCell ref="E7:Y7"/>
    <mergeCell ref="E9:Y9"/>
    <mergeCell ref="E10:Y10"/>
    <mergeCell ref="A12:AA1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5" zoomScale="80" zoomScaleSheetLayoutView="80" workbookViewId="0">
      <selection activeCell="A10" sqref="A10:C10"/>
    </sheetView>
  </sheetViews>
  <sheetFormatPr defaultColWidth="9.09765625" defaultRowHeight="14.4" x14ac:dyDescent="0.3"/>
  <cols>
    <col min="1" max="1" width="6.09765625" style="1" customWidth="1"/>
    <col min="2" max="2" width="53.59765625" style="1" customWidth="1"/>
    <col min="3" max="3" width="130.69921875" style="1" customWidth="1"/>
    <col min="4" max="4" width="14.3984375" style="1" customWidth="1"/>
    <col min="5" max="5" width="36.59765625" style="1" customWidth="1"/>
    <col min="6" max="6" width="20" style="1" customWidth="1"/>
    <col min="7" max="7" width="25.59765625" style="1" customWidth="1"/>
    <col min="8" max="8" width="16.3984375" style="1" customWidth="1"/>
    <col min="9" max="16384" width="9.09765625" style="1"/>
  </cols>
  <sheetData>
    <row r="1" spans="1:29" s="7" customFormat="1" ht="18.7" customHeight="1" x14ac:dyDescent="0.3">
      <c r="A1" s="13"/>
      <c r="C1" s="30" t="s">
        <v>64</v>
      </c>
    </row>
    <row r="2" spans="1:29" s="7" customFormat="1" ht="18.7" customHeight="1" x14ac:dyDescent="0.35">
      <c r="A2" s="13"/>
      <c r="C2" s="11" t="s">
        <v>10</v>
      </c>
    </row>
    <row r="3" spans="1:29" s="7" customFormat="1" ht="17.75" x14ac:dyDescent="0.35">
      <c r="A3" s="12"/>
      <c r="C3" s="11" t="s">
        <v>63</v>
      </c>
    </row>
    <row r="4" spans="1:29" s="7" customFormat="1" ht="17.75" x14ac:dyDescent="0.35">
      <c r="A4" s="12"/>
      <c r="C4" s="11"/>
    </row>
    <row r="5" spans="1:29" s="7" customFormat="1" ht="15.55" x14ac:dyDescent="0.3">
      <c r="A5" s="247" t="s">
        <v>513</v>
      </c>
      <c r="B5" s="247"/>
      <c r="C5" s="247"/>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7" customFormat="1" ht="17.75" x14ac:dyDescent="0.35">
      <c r="A6" s="12"/>
      <c r="G6" s="11"/>
    </row>
    <row r="7" spans="1:29" s="7" customFormat="1" ht="17.2" x14ac:dyDescent="0.3">
      <c r="A7" s="251" t="s">
        <v>9</v>
      </c>
      <c r="B7" s="251"/>
      <c r="C7" s="251"/>
      <c r="D7" s="9"/>
      <c r="E7" s="9"/>
      <c r="F7" s="9"/>
      <c r="G7" s="9"/>
      <c r="H7" s="9"/>
      <c r="I7" s="9"/>
      <c r="J7" s="9"/>
      <c r="K7" s="9"/>
      <c r="L7" s="9"/>
      <c r="M7" s="9"/>
      <c r="N7" s="9"/>
      <c r="O7" s="9"/>
      <c r="P7" s="9"/>
      <c r="Q7" s="9"/>
      <c r="R7" s="9"/>
      <c r="S7" s="9"/>
      <c r="T7" s="9"/>
      <c r="U7" s="9"/>
    </row>
    <row r="8" spans="1:29" s="7" customFormat="1" ht="17.2" x14ac:dyDescent="0.3">
      <c r="A8" s="251"/>
      <c r="B8" s="251"/>
      <c r="C8" s="251"/>
      <c r="D8" s="10"/>
      <c r="E8" s="10"/>
      <c r="F8" s="10"/>
      <c r="G8" s="10"/>
      <c r="H8" s="9"/>
      <c r="I8" s="9"/>
      <c r="J8" s="9"/>
      <c r="K8" s="9"/>
      <c r="L8" s="9"/>
      <c r="M8" s="9"/>
      <c r="N8" s="9"/>
      <c r="O8" s="9"/>
      <c r="P8" s="9"/>
      <c r="Q8" s="9"/>
      <c r="R8" s="9"/>
      <c r="S8" s="9"/>
      <c r="T8" s="9"/>
      <c r="U8" s="9"/>
    </row>
    <row r="9" spans="1:29" s="7" customFormat="1" ht="17.2" x14ac:dyDescent="0.3">
      <c r="A9" s="252" t="s">
        <v>486</v>
      </c>
      <c r="B9" s="252"/>
      <c r="C9" s="252"/>
      <c r="D9" s="6"/>
      <c r="E9" s="6"/>
      <c r="F9" s="6"/>
      <c r="G9" s="6"/>
      <c r="H9" s="9"/>
      <c r="I9" s="9"/>
      <c r="J9" s="9"/>
      <c r="K9" s="9"/>
      <c r="L9" s="9"/>
      <c r="M9" s="9"/>
      <c r="N9" s="9"/>
      <c r="O9" s="9"/>
      <c r="P9" s="9"/>
      <c r="Q9" s="9"/>
      <c r="R9" s="9"/>
      <c r="S9" s="9"/>
      <c r="T9" s="9"/>
      <c r="U9" s="9"/>
    </row>
    <row r="10" spans="1:29" s="7" customFormat="1" ht="17.2" x14ac:dyDescent="0.3">
      <c r="A10" s="248" t="s">
        <v>511</v>
      </c>
      <c r="B10" s="248"/>
      <c r="C10" s="248"/>
      <c r="D10" s="4"/>
      <c r="E10" s="4"/>
      <c r="F10" s="4"/>
      <c r="G10" s="4"/>
      <c r="H10" s="9"/>
      <c r="I10" s="9"/>
      <c r="J10" s="9"/>
      <c r="K10" s="9"/>
      <c r="L10" s="9"/>
      <c r="M10" s="9"/>
      <c r="N10" s="9"/>
      <c r="O10" s="9"/>
      <c r="P10" s="9"/>
      <c r="Q10" s="9"/>
      <c r="R10" s="9"/>
      <c r="S10" s="9"/>
      <c r="T10" s="9"/>
      <c r="U10" s="9"/>
    </row>
    <row r="11" spans="1:29" s="7" customFormat="1" ht="17.2" x14ac:dyDescent="0.3">
      <c r="A11" s="251"/>
      <c r="B11" s="251"/>
      <c r="C11" s="251"/>
      <c r="D11" s="10"/>
      <c r="E11" s="10"/>
      <c r="F11" s="10"/>
      <c r="G11" s="10"/>
      <c r="H11" s="9"/>
      <c r="I11" s="9"/>
      <c r="J11" s="9"/>
      <c r="K11" s="9"/>
      <c r="L11" s="9"/>
      <c r="M11" s="9"/>
      <c r="N11" s="9"/>
      <c r="O11" s="9"/>
      <c r="P11" s="9"/>
      <c r="Q11" s="9"/>
      <c r="R11" s="9"/>
      <c r="S11" s="9"/>
      <c r="T11" s="9"/>
      <c r="U11" s="9"/>
    </row>
    <row r="12" spans="1:29" s="7" customFormat="1" ht="17.2" x14ac:dyDescent="0.3">
      <c r="A12" s="258" t="str">
        <f>'3.1. паспорт Техсостояние ПС'!A13:T13</f>
        <v>СТ-051629</v>
      </c>
      <c r="B12" s="258"/>
      <c r="C12" s="258"/>
      <c r="D12" s="6"/>
      <c r="E12" s="6"/>
      <c r="F12" s="6"/>
      <c r="G12" s="6"/>
      <c r="H12" s="9"/>
      <c r="I12" s="9"/>
      <c r="J12" s="9"/>
      <c r="K12" s="9"/>
      <c r="L12" s="9"/>
      <c r="M12" s="9"/>
      <c r="N12" s="9"/>
      <c r="O12" s="9"/>
      <c r="P12" s="9"/>
      <c r="Q12" s="9"/>
      <c r="R12" s="9"/>
      <c r="S12" s="9"/>
      <c r="T12" s="9"/>
      <c r="U12" s="9"/>
    </row>
    <row r="13" spans="1:29" s="7" customFormat="1" ht="17.2" x14ac:dyDescent="0.3">
      <c r="A13" s="248" t="s">
        <v>507</v>
      </c>
      <c r="B13" s="248"/>
      <c r="C13" s="248"/>
      <c r="D13" s="4"/>
      <c r="E13" s="4"/>
      <c r="F13" s="4"/>
      <c r="G13" s="4"/>
      <c r="H13" s="9"/>
      <c r="I13" s="9"/>
      <c r="J13" s="9"/>
      <c r="K13" s="9"/>
      <c r="L13" s="9"/>
      <c r="M13" s="9"/>
      <c r="N13" s="9"/>
      <c r="O13" s="9"/>
      <c r="P13" s="9"/>
      <c r="Q13" s="9"/>
      <c r="R13" s="9"/>
      <c r="S13" s="9"/>
      <c r="T13" s="9"/>
      <c r="U13" s="9"/>
    </row>
    <row r="14" spans="1:29" s="7" customFormat="1" ht="15.8" customHeight="1" x14ac:dyDescent="0.3">
      <c r="A14" s="256"/>
      <c r="B14" s="256"/>
      <c r="C14" s="256"/>
      <c r="D14" s="3"/>
      <c r="E14" s="3"/>
      <c r="F14" s="3"/>
      <c r="G14" s="3"/>
      <c r="H14" s="3"/>
      <c r="I14" s="3"/>
      <c r="J14" s="3"/>
      <c r="K14" s="3"/>
      <c r="L14" s="3"/>
      <c r="M14" s="3"/>
      <c r="N14" s="3"/>
      <c r="O14" s="3"/>
      <c r="P14" s="3"/>
      <c r="Q14" s="3"/>
      <c r="R14" s="3"/>
      <c r="S14" s="3"/>
      <c r="T14" s="3"/>
      <c r="U14" s="3"/>
    </row>
    <row r="15" spans="1:29" s="196" customFormat="1" ht="29.25" customHeight="1" x14ac:dyDescent="0.3">
      <c r="A15" s="276" t="str">
        <f>'1. паспорт местоположение'!A15:C15</f>
        <v>Установка измерительного комплекса г. Михайловск, ул. Новая, 33А по ТУ 175/2025/МИХ от 28.03.2025 (оп. № 7 ВЛ-0,4 кВ ф.1 от  ТП- 18/215, ул. Новая, Рабочая, заявитель Москвитина Е.В.)</v>
      </c>
      <c r="B15" s="258"/>
      <c r="C15" s="258"/>
    </row>
    <row r="16" spans="1:29" s="2" customFormat="1" ht="14.95" customHeight="1" x14ac:dyDescent="0.25">
      <c r="A16" s="248" t="s">
        <v>508</v>
      </c>
      <c r="B16" s="248"/>
      <c r="C16" s="248"/>
      <c r="D16" s="4"/>
      <c r="E16" s="4"/>
      <c r="F16" s="4"/>
      <c r="G16" s="4"/>
      <c r="H16" s="4"/>
      <c r="I16" s="4"/>
      <c r="J16" s="4"/>
      <c r="K16" s="4"/>
      <c r="L16" s="4"/>
      <c r="M16" s="4"/>
      <c r="N16" s="4"/>
      <c r="O16" s="4"/>
      <c r="P16" s="4"/>
      <c r="Q16" s="4"/>
      <c r="R16" s="4"/>
      <c r="S16" s="4"/>
      <c r="T16" s="4"/>
      <c r="U16" s="4"/>
    </row>
    <row r="17" spans="1:21" s="2" customFormat="1" ht="14.95" customHeight="1" x14ac:dyDescent="0.25">
      <c r="A17" s="256"/>
      <c r="B17" s="256"/>
      <c r="C17" s="256"/>
      <c r="D17" s="3"/>
      <c r="E17" s="3"/>
      <c r="F17" s="3"/>
      <c r="G17" s="3"/>
      <c r="H17" s="3"/>
      <c r="I17" s="3"/>
      <c r="J17" s="3"/>
      <c r="K17" s="3"/>
      <c r="L17" s="3"/>
      <c r="M17" s="3"/>
      <c r="N17" s="3"/>
      <c r="O17" s="3"/>
      <c r="P17" s="3"/>
      <c r="Q17" s="3"/>
      <c r="R17" s="3"/>
    </row>
    <row r="18" spans="1:21" s="2" customFormat="1" ht="27.7" customHeight="1" x14ac:dyDescent="0.25">
      <c r="A18" s="249" t="s">
        <v>432</v>
      </c>
      <c r="B18" s="249"/>
      <c r="C18" s="249"/>
      <c r="D18" s="5"/>
      <c r="E18" s="5"/>
      <c r="F18" s="5"/>
      <c r="G18" s="5"/>
      <c r="H18" s="5"/>
      <c r="I18" s="5"/>
      <c r="J18" s="5"/>
      <c r="K18" s="5"/>
      <c r="L18" s="5"/>
      <c r="M18" s="5"/>
      <c r="N18" s="5"/>
      <c r="O18" s="5"/>
      <c r="P18" s="5"/>
      <c r="Q18" s="5"/>
      <c r="R18" s="5"/>
      <c r="S18" s="5"/>
      <c r="T18" s="5"/>
      <c r="U18" s="5"/>
    </row>
    <row r="19" spans="1:21" s="2" customFormat="1" ht="14.95" customHeight="1" x14ac:dyDescent="0.25">
      <c r="A19" s="4"/>
      <c r="B19" s="4"/>
      <c r="C19" s="4"/>
      <c r="D19" s="4"/>
      <c r="E19" s="4"/>
      <c r="F19" s="4"/>
      <c r="G19" s="4"/>
      <c r="H19" s="3"/>
      <c r="I19" s="3"/>
      <c r="J19" s="3"/>
      <c r="K19" s="3"/>
      <c r="L19" s="3"/>
      <c r="M19" s="3"/>
      <c r="N19" s="3"/>
      <c r="O19" s="3"/>
      <c r="P19" s="3"/>
      <c r="Q19" s="3"/>
      <c r="R19" s="3"/>
    </row>
    <row r="20" spans="1:21" s="2" customFormat="1" ht="39.75" customHeight="1" x14ac:dyDescent="0.25">
      <c r="A20" s="22" t="s">
        <v>5</v>
      </c>
      <c r="B20" s="29" t="s">
        <v>62</v>
      </c>
      <c r="C20" s="28" t="s">
        <v>61</v>
      </c>
      <c r="D20" s="4"/>
      <c r="E20" s="4"/>
      <c r="F20" s="4"/>
      <c r="G20" s="4"/>
      <c r="H20" s="3"/>
      <c r="I20" s="3"/>
      <c r="J20" s="3"/>
      <c r="K20" s="3"/>
      <c r="L20" s="3"/>
      <c r="M20" s="3"/>
      <c r="N20" s="3"/>
      <c r="O20" s="3"/>
      <c r="P20" s="3"/>
      <c r="Q20" s="3"/>
      <c r="R20" s="3"/>
    </row>
    <row r="21" spans="1:21" s="2" customFormat="1" ht="16.5" customHeight="1" x14ac:dyDescent="0.25">
      <c r="A21" s="28">
        <v>1</v>
      </c>
      <c r="B21" s="29">
        <v>2</v>
      </c>
      <c r="C21" s="28">
        <v>3</v>
      </c>
      <c r="D21" s="4"/>
      <c r="E21" s="4"/>
      <c r="F21" s="4"/>
      <c r="G21" s="4"/>
      <c r="H21" s="3"/>
      <c r="I21" s="3"/>
      <c r="J21" s="3"/>
      <c r="K21" s="3"/>
      <c r="L21" s="3"/>
      <c r="M21" s="3"/>
      <c r="N21" s="3"/>
      <c r="O21" s="3"/>
      <c r="P21" s="3"/>
      <c r="Q21" s="3"/>
      <c r="R21" s="3"/>
    </row>
    <row r="22" spans="1:21" s="2" customFormat="1" ht="62.05" x14ac:dyDescent="0.25">
      <c r="A22" s="21" t="s">
        <v>60</v>
      </c>
      <c r="B22" s="25" t="s">
        <v>444</v>
      </c>
      <c r="C22" s="24" t="s">
        <v>494</v>
      </c>
      <c r="D22" s="4"/>
      <c r="E22" s="4"/>
      <c r="F22" s="3"/>
      <c r="G22" s="3"/>
      <c r="H22" s="3"/>
      <c r="I22" s="3"/>
      <c r="J22" s="3"/>
      <c r="K22" s="3"/>
      <c r="L22" s="3"/>
      <c r="M22" s="3"/>
      <c r="N22" s="3"/>
      <c r="O22" s="3"/>
      <c r="P22" s="3"/>
    </row>
    <row r="23" spans="1:21" ht="133.5" customHeight="1" x14ac:dyDescent="0.3">
      <c r="A23" s="21" t="s">
        <v>59</v>
      </c>
      <c r="B23" s="23" t="s">
        <v>56</v>
      </c>
      <c r="C23" s="24" t="s">
        <v>495</v>
      </c>
    </row>
    <row r="24" spans="1:21" ht="67.599999999999994" customHeight="1" x14ac:dyDescent="0.3">
      <c r="A24" s="21" t="s">
        <v>58</v>
      </c>
      <c r="B24" s="23" t="s">
        <v>464</v>
      </c>
      <c r="C24" s="237" t="str">
        <f>'2. паспорт  ТП'!Q22</f>
        <v>Счетчик электроэнергии «Меркурий 238 ARTX2-02 DPOWG7F04»</v>
      </c>
    </row>
    <row r="25" spans="1:21" ht="49.6" customHeight="1" x14ac:dyDescent="0.3">
      <c r="A25" s="21" t="s">
        <v>57</v>
      </c>
      <c r="B25" s="23" t="s">
        <v>465</v>
      </c>
      <c r="C25" s="22"/>
    </row>
    <row r="26" spans="1:21" ht="42.8" customHeight="1" x14ac:dyDescent="0.3">
      <c r="A26" s="21" t="s">
        <v>55</v>
      </c>
      <c r="B26" s="23" t="s">
        <v>223</v>
      </c>
      <c r="C26" s="28"/>
    </row>
    <row r="27" spans="1:21" ht="81" customHeight="1" x14ac:dyDescent="0.3">
      <c r="A27" s="21" t="s">
        <v>54</v>
      </c>
      <c r="B27" s="23" t="s">
        <v>445</v>
      </c>
      <c r="C27" s="31" t="s">
        <v>496</v>
      </c>
    </row>
    <row r="28" spans="1:21" ht="42.8" customHeight="1" x14ac:dyDescent="0.3">
      <c r="A28" s="21" t="s">
        <v>52</v>
      </c>
      <c r="B28" s="23" t="s">
        <v>53</v>
      </c>
      <c r="C28" s="28">
        <v>2025</v>
      </c>
    </row>
    <row r="29" spans="1:21" ht="42.8" customHeight="1" x14ac:dyDescent="0.3">
      <c r="A29" s="21" t="s">
        <v>50</v>
      </c>
      <c r="B29" s="22" t="s">
        <v>51</v>
      </c>
      <c r="C29" s="28">
        <f>C28</f>
        <v>2025</v>
      </c>
    </row>
    <row r="30" spans="1:21" ht="42.8" customHeight="1" x14ac:dyDescent="0.3">
      <c r="A30" s="21" t="s">
        <v>68</v>
      </c>
      <c r="B30" s="22" t="s">
        <v>49</v>
      </c>
      <c r="C30" s="28" t="s">
        <v>478</v>
      </c>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topLeftCell="F1" zoomScale="70" zoomScaleNormal="80" zoomScaleSheetLayoutView="70" workbookViewId="0">
      <selection activeCell="A7" sqref="A7:Z7"/>
    </sheetView>
  </sheetViews>
  <sheetFormatPr defaultRowHeight="14.4" x14ac:dyDescent="0.3"/>
  <cols>
    <col min="1" max="1" width="17.69921875" customWidth="1"/>
    <col min="2" max="2" width="30.09765625" customWidth="1"/>
    <col min="3" max="3" width="12.296875" customWidth="1"/>
    <col min="4" max="5" width="15" customWidth="1"/>
    <col min="6" max="7" width="13.296875" customWidth="1"/>
    <col min="8" max="8" width="12.296875" customWidth="1"/>
    <col min="9" max="9" width="17.8984375" customWidth="1"/>
    <col min="10" max="10" width="16.69921875" customWidth="1"/>
    <col min="11" max="11" width="24.59765625" customWidth="1"/>
    <col min="12" max="12" width="30.8984375" customWidth="1"/>
    <col min="13" max="13" width="27.09765625" customWidth="1"/>
    <col min="14" max="14" width="32.3984375" customWidth="1"/>
    <col min="15" max="15" width="13.296875" customWidth="1"/>
    <col min="16" max="16" width="8.69921875" customWidth="1"/>
    <col min="17" max="17" width="12.69921875" customWidth="1"/>
    <col min="19" max="19" width="17" customWidth="1"/>
    <col min="20" max="21" width="12" customWidth="1"/>
    <col min="22" max="22" width="11" customWidth="1"/>
    <col min="23" max="25" width="17.69921875" customWidth="1"/>
    <col min="26" max="26" width="46.59765625" customWidth="1"/>
    <col min="27" max="28" width="12.296875" customWidth="1"/>
  </cols>
  <sheetData>
    <row r="1" spans="1:28" ht="17.75" x14ac:dyDescent="0.3">
      <c r="Z1" s="30" t="s">
        <v>64</v>
      </c>
    </row>
    <row r="2" spans="1:28" ht="17.75" x14ac:dyDescent="0.35">
      <c r="Z2" s="11" t="s">
        <v>10</v>
      </c>
    </row>
    <row r="3" spans="1:28" ht="17.75" x14ac:dyDescent="0.35">
      <c r="Z3" s="11" t="s">
        <v>63</v>
      </c>
    </row>
    <row r="4" spans="1:28" ht="18.7" customHeight="1" x14ac:dyDescent="0.3">
      <c r="A4" s="247" t="s">
        <v>513</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7.2" x14ac:dyDescent="0.3">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9"/>
      <c r="AB6" s="9"/>
    </row>
    <row r="7" spans="1:28" ht="17.2" x14ac:dyDescent="0.3">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9"/>
      <c r="AB7" s="9"/>
    </row>
    <row r="8" spans="1:28" ht="15.55" x14ac:dyDescent="0.3">
      <c r="A8" s="252" t="s">
        <v>486</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6"/>
      <c r="AB8" s="6"/>
    </row>
    <row r="9" spans="1:28" ht="15.55" x14ac:dyDescent="0.3">
      <c r="A9" s="248" t="s">
        <v>511</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4"/>
      <c r="AB9" s="4"/>
    </row>
    <row r="10" spans="1:28" ht="17.2" x14ac:dyDescent="0.3">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9"/>
      <c r="AB10" s="9"/>
    </row>
    <row r="11" spans="1:28" ht="15.55" x14ac:dyDescent="0.3">
      <c r="A11" s="258" t="str">
        <f>'3.3 паспорт описание'!A12:C12</f>
        <v>СТ-051629</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6"/>
      <c r="AB11" s="6"/>
    </row>
    <row r="12" spans="1:28" ht="15.55" x14ac:dyDescent="0.3">
      <c r="A12" s="248" t="s">
        <v>507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4"/>
      <c r="AB12" s="4"/>
    </row>
    <row r="13" spans="1:28" ht="17.75" x14ac:dyDescent="0.3">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8"/>
      <c r="AB13" s="8"/>
    </row>
    <row r="14" spans="1:28" ht="17.2" x14ac:dyDescent="0.3">
      <c r="A14" s="255" t="str">
        <f>'3.3 паспорт описание'!A15:C15</f>
        <v>Установка измерительного комплекса г. Михайловск, ул. Новая, 33А по ТУ 175/2025/МИХ от 28.03.2025 (оп. № 7 ВЛ-0,4 кВ ф.1 от  ТП- 18/215, ул. Новая, Рабочая, заявитель Москвитина Е.В.)</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6"/>
      <c r="AB14" s="6"/>
    </row>
    <row r="15" spans="1:28" ht="15.55" x14ac:dyDescent="0.3">
      <c r="A15" s="248" t="s">
        <v>508</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4"/>
      <c r="AB15" s="4"/>
    </row>
    <row r="16" spans="1:28" x14ac:dyDescent="0.3">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4"/>
      <c r="AB16" s="14"/>
    </row>
    <row r="17" spans="1:28" x14ac:dyDescent="0.3">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4"/>
      <c r="AB17" s="14"/>
    </row>
    <row r="18" spans="1:28" x14ac:dyDescent="0.3">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4"/>
      <c r="AB18" s="14"/>
    </row>
    <row r="19" spans="1:28" x14ac:dyDescent="0.3">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4"/>
      <c r="AB19" s="14"/>
    </row>
    <row r="20" spans="1:28" x14ac:dyDescent="0.3">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14"/>
      <c r="AB20" s="14"/>
    </row>
    <row r="21" spans="1:28" x14ac:dyDescent="0.3">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14"/>
      <c r="AB21" s="14"/>
    </row>
    <row r="22" spans="1:28" ht="18" customHeight="1" x14ac:dyDescent="0.3">
      <c r="A22" s="278" t="s">
        <v>463</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142"/>
      <c r="AB22" s="142"/>
    </row>
    <row r="23" spans="1:28" ht="32.299999999999997" customHeight="1" x14ac:dyDescent="0.3">
      <c r="A23" s="280" t="s">
        <v>321</v>
      </c>
      <c r="B23" s="281"/>
      <c r="C23" s="281"/>
      <c r="D23" s="281"/>
      <c r="E23" s="281"/>
      <c r="F23" s="281"/>
      <c r="G23" s="281"/>
      <c r="H23" s="281"/>
      <c r="I23" s="281"/>
      <c r="J23" s="281"/>
      <c r="K23" s="281"/>
      <c r="L23" s="282"/>
      <c r="M23" s="279" t="s">
        <v>322</v>
      </c>
      <c r="N23" s="279"/>
      <c r="O23" s="279"/>
      <c r="P23" s="279"/>
      <c r="Q23" s="279"/>
      <c r="R23" s="279"/>
      <c r="S23" s="279"/>
      <c r="T23" s="279"/>
      <c r="U23" s="279"/>
      <c r="V23" s="279"/>
      <c r="W23" s="279"/>
      <c r="X23" s="279"/>
      <c r="Y23" s="279"/>
      <c r="Z23" s="279"/>
    </row>
    <row r="24" spans="1:28" ht="151.5" customHeight="1" x14ac:dyDescent="0.3">
      <c r="A24" s="75" t="s">
        <v>226</v>
      </c>
      <c r="B24" s="76" t="s">
        <v>233</v>
      </c>
      <c r="C24" s="75" t="s">
        <v>315</v>
      </c>
      <c r="D24" s="75" t="s">
        <v>227</v>
      </c>
      <c r="E24" s="75" t="s">
        <v>316</v>
      </c>
      <c r="F24" s="75" t="s">
        <v>318</v>
      </c>
      <c r="G24" s="75" t="s">
        <v>317</v>
      </c>
      <c r="H24" s="75" t="s">
        <v>228</v>
      </c>
      <c r="I24" s="75" t="s">
        <v>319</v>
      </c>
      <c r="J24" s="75" t="s">
        <v>234</v>
      </c>
      <c r="K24" s="76" t="s">
        <v>232</v>
      </c>
      <c r="L24" s="76" t="s">
        <v>229</v>
      </c>
      <c r="M24" s="77" t="s">
        <v>241</v>
      </c>
      <c r="N24" s="76" t="s">
        <v>471</v>
      </c>
      <c r="O24" s="75" t="s">
        <v>239</v>
      </c>
      <c r="P24" s="75" t="s">
        <v>240</v>
      </c>
      <c r="Q24" s="75" t="s">
        <v>238</v>
      </c>
      <c r="R24" s="75" t="s">
        <v>228</v>
      </c>
      <c r="S24" s="75" t="s">
        <v>237</v>
      </c>
      <c r="T24" s="75" t="s">
        <v>236</v>
      </c>
      <c r="U24" s="75" t="s">
        <v>314</v>
      </c>
      <c r="V24" s="75" t="s">
        <v>238</v>
      </c>
      <c r="W24" s="83" t="s">
        <v>231</v>
      </c>
      <c r="X24" s="83" t="s">
        <v>243</v>
      </c>
      <c r="Y24" s="83" t="s">
        <v>244</v>
      </c>
      <c r="Z24" s="85" t="s">
        <v>242</v>
      </c>
    </row>
    <row r="25" spans="1:28" ht="16.5" customHeight="1" x14ac:dyDescent="0.3">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s="152" customFormat="1" ht="45.7" customHeight="1" x14ac:dyDescent="0.3">
      <c r="A26" s="151" t="s">
        <v>477</v>
      </c>
      <c r="B26" s="151" t="s">
        <v>477</v>
      </c>
      <c r="C26" s="151" t="s">
        <v>477</v>
      </c>
      <c r="D26" s="151" t="s">
        <v>477</v>
      </c>
      <c r="E26" s="151" t="s">
        <v>477</v>
      </c>
      <c r="F26" s="151" t="s">
        <v>477</v>
      </c>
      <c r="G26" s="151" t="s">
        <v>477</v>
      </c>
      <c r="H26" s="151" t="s">
        <v>477</v>
      </c>
      <c r="I26" s="151" t="s">
        <v>477</v>
      </c>
      <c r="J26" s="151" t="s">
        <v>477</v>
      </c>
      <c r="K26" s="151" t="s">
        <v>477</v>
      </c>
      <c r="L26" s="151" t="s">
        <v>477</v>
      </c>
      <c r="M26" s="151" t="s">
        <v>477</v>
      </c>
      <c r="N26" s="151" t="s">
        <v>477</v>
      </c>
      <c r="O26" s="151" t="s">
        <v>477</v>
      </c>
      <c r="P26" s="151" t="s">
        <v>477</v>
      </c>
      <c r="Q26" s="151" t="s">
        <v>477</v>
      </c>
      <c r="R26" s="151" t="s">
        <v>477</v>
      </c>
      <c r="S26" s="151" t="s">
        <v>477</v>
      </c>
      <c r="T26" s="151" t="s">
        <v>477</v>
      </c>
      <c r="U26" s="151" t="s">
        <v>477</v>
      </c>
      <c r="V26" s="151" t="s">
        <v>477</v>
      </c>
      <c r="W26" s="151" t="s">
        <v>477</v>
      </c>
      <c r="X26" s="151" t="s">
        <v>477</v>
      </c>
      <c r="Y26" s="151" t="s">
        <v>477</v>
      </c>
      <c r="Z26" s="151" t="s">
        <v>477</v>
      </c>
    </row>
    <row r="30" spans="1:28" x14ac:dyDescent="0.3">
      <c r="A30" s="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1"/>
  <sheetViews>
    <sheetView view="pageBreakPreview" zoomScale="60" workbookViewId="0">
      <selection activeCell="A10" sqref="A10:O10"/>
    </sheetView>
  </sheetViews>
  <sheetFormatPr defaultColWidth="9.09765625" defaultRowHeight="14.4" x14ac:dyDescent="0.3"/>
  <cols>
    <col min="1" max="1" width="7.3984375" style="1" customWidth="1"/>
    <col min="2" max="2" width="25.59765625" style="1" customWidth="1"/>
    <col min="3" max="3" width="71.296875" style="1" customWidth="1"/>
    <col min="4" max="4" width="16.09765625" style="1" customWidth="1"/>
    <col min="5" max="5" width="9.3984375" style="1" customWidth="1"/>
    <col min="6" max="6" width="8.69921875" style="1" customWidth="1"/>
    <col min="7" max="7" width="9" style="1" customWidth="1"/>
    <col min="8" max="8" width="8.3984375" style="1" customWidth="1"/>
    <col min="9" max="9" width="33.8984375" style="1" customWidth="1"/>
    <col min="10" max="11" width="19.09765625" style="1" customWidth="1"/>
    <col min="12" max="12" width="16" style="1" customWidth="1"/>
    <col min="13" max="13" width="14.8984375" style="1" customWidth="1"/>
    <col min="14" max="14" width="16.296875" style="1" customWidth="1"/>
    <col min="15" max="16384" width="9.09765625" style="1"/>
  </cols>
  <sheetData>
    <row r="1" spans="1:28" s="7" customFormat="1" ht="18.7" customHeight="1" x14ac:dyDescent="0.3">
      <c r="A1" s="13"/>
      <c r="B1" s="13"/>
      <c r="O1" s="30" t="s">
        <v>64</v>
      </c>
    </row>
    <row r="2" spans="1:28" s="7" customFormat="1" ht="18.7" customHeight="1" x14ac:dyDescent="0.35">
      <c r="A2" s="13"/>
      <c r="B2" s="13"/>
      <c r="O2" s="11" t="s">
        <v>10</v>
      </c>
    </row>
    <row r="3" spans="1:28" s="7" customFormat="1" ht="17.75" x14ac:dyDescent="0.35">
      <c r="A3" s="12"/>
      <c r="B3" s="12"/>
      <c r="O3" s="11" t="s">
        <v>63</v>
      </c>
    </row>
    <row r="4" spans="1:28" s="7" customFormat="1" ht="17.75" x14ac:dyDescent="0.35">
      <c r="A4" s="12"/>
      <c r="B4" s="12"/>
      <c r="L4" s="11"/>
    </row>
    <row r="5" spans="1:28" s="7" customFormat="1" ht="15.55" x14ac:dyDescent="0.3">
      <c r="A5" s="247" t="s">
        <v>513</v>
      </c>
      <c r="B5" s="247"/>
      <c r="C5" s="247"/>
      <c r="D5" s="247"/>
      <c r="E5" s="247"/>
      <c r="F5" s="247"/>
      <c r="G5" s="247"/>
      <c r="H5" s="247"/>
      <c r="I5" s="247"/>
      <c r="J5" s="247"/>
      <c r="K5" s="247"/>
      <c r="L5" s="247"/>
      <c r="M5" s="247"/>
      <c r="N5" s="247"/>
      <c r="O5" s="247"/>
      <c r="P5" s="141"/>
      <c r="Q5" s="141"/>
      <c r="R5" s="141"/>
      <c r="S5" s="141"/>
      <c r="T5" s="141"/>
      <c r="U5" s="141"/>
      <c r="V5" s="141"/>
      <c r="W5" s="141"/>
      <c r="X5" s="141"/>
      <c r="Y5" s="141"/>
      <c r="Z5" s="141"/>
      <c r="AA5" s="141"/>
      <c r="AB5" s="141"/>
    </row>
    <row r="6" spans="1:28" s="7" customFormat="1" ht="17.75" x14ac:dyDescent="0.35">
      <c r="A6" s="12"/>
      <c r="B6" s="12"/>
      <c r="L6" s="11"/>
    </row>
    <row r="7" spans="1:28" s="7" customFormat="1" ht="17.2" x14ac:dyDescent="0.3">
      <c r="A7" s="251" t="s">
        <v>9</v>
      </c>
      <c r="B7" s="251"/>
      <c r="C7" s="251"/>
      <c r="D7" s="251"/>
      <c r="E7" s="251"/>
      <c r="F7" s="251"/>
      <c r="G7" s="251"/>
      <c r="H7" s="251"/>
      <c r="I7" s="251"/>
      <c r="J7" s="251"/>
      <c r="K7" s="251"/>
      <c r="L7" s="251"/>
      <c r="M7" s="251"/>
      <c r="N7" s="251"/>
      <c r="O7" s="251"/>
      <c r="P7" s="9"/>
      <c r="Q7" s="9"/>
      <c r="R7" s="9"/>
      <c r="S7" s="9"/>
      <c r="T7" s="9"/>
      <c r="U7" s="9"/>
      <c r="V7" s="9"/>
      <c r="W7" s="9"/>
      <c r="X7" s="9"/>
      <c r="Y7" s="9"/>
      <c r="Z7" s="9"/>
    </row>
    <row r="8" spans="1:28" s="7" customFormat="1" ht="17.2" x14ac:dyDescent="0.3">
      <c r="A8" s="251"/>
      <c r="B8" s="251"/>
      <c r="C8" s="251"/>
      <c r="D8" s="251"/>
      <c r="E8" s="251"/>
      <c r="F8" s="251"/>
      <c r="G8" s="251"/>
      <c r="H8" s="251"/>
      <c r="I8" s="251"/>
      <c r="J8" s="251"/>
      <c r="K8" s="251"/>
      <c r="L8" s="251"/>
      <c r="M8" s="251"/>
      <c r="N8" s="251"/>
      <c r="O8" s="251"/>
      <c r="P8" s="9"/>
      <c r="Q8" s="9"/>
      <c r="R8" s="9"/>
      <c r="S8" s="9"/>
      <c r="T8" s="9"/>
      <c r="U8" s="9"/>
      <c r="V8" s="9"/>
      <c r="W8" s="9"/>
      <c r="X8" s="9"/>
      <c r="Y8" s="9"/>
      <c r="Z8" s="9"/>
    </row>
    <row r="9" spans="1:28" s="7" customFormat="1" ht="17.2" x14ac:dyDescent="0.3">
      <c r="A9" s="252" t="s">
        <v>486</v>
      </c>
      <c r="B9" s="252"/>
      <c r="C9" s="252"/>
      <c r="D9" s="252"/>
      <c r="E9" s="252"/>
      <c r="F9" s="252"/>
      <c r="G9" s="252"/>
      <c r="H9" s="252"/>
      <c r="I9" s="252"/>
      <c r="J9" s="252"/>
      <c r="K9" s="252"/>
      <c r="L9" s="252"/>
      <c r="M9" s="252"/>
      <c r="N9" s="252"/>
      <c r="O9" s="252"/>
      <c r="P9" s="9"/>
      <c r="Q9" s="9"/>
      <c r="R9" s="9"/>
      <c r="S9" s="9"/>
      <c r="T9" s="9"/>
      <c r="U9" s="9"/>
      <c r="V9" s="9"/>
      <c r="W9" s="9"/>
      <c r="X9" s="9"/>
      <c r="Y9" s="9"/>
      <c r="Z9" s="9"/>
    </row>
    <row r="10" spans="1:28" s="7" customFormat="1" ht="17.2" x14ac:dyDescent="0.3">
      <c r="A10" s="248" t="s">
        <v>511</v>
      </c>
      <c r="B10" s="248"/>
      <c r="C10" s="248"/>
      <c r="D10" s="248"/>
      <c r="E10" s="248"/>
      <c r="F10" s="248"/>
      <c r="G10" s="248"/>
      <c r="H10" s="248"/>
      <c r="I10" s="248"/>
      <c r="J10" s="248"/>
      <c r="K10" s="248"/>
      <c r="L10" s="248"/>
      <c r="M10" s="248"/>
      <c r="N10" s="248"/>
      <c r="O10" s="248"/>
      <c r="P10" s="9"/>
      <c r="Q10" s="9"/>
      <c r="R10" s="9"/>
      <c r="S10" s="9"/>
      <c r="T10" s="9"/>
      <c r="U10" s="9"/>
      <c r="V10" s="9"/>
      <c r="W10" s="9"/>
      <c r="X10" s="9"/>
      <c r="Y10" s="9"/>
      <c r="Z10" s="9"/>
    </row>
    <row r="11" spans="1:28" s="7" customFormat="1" ht="17.2" x14ac:dyDescent="0.3">
      <c r="A11" s="251"/>
      <c r="B11" s="251"/>
      <c r="C11" s="251"/>
      <c r="D11" s="251"/>
      <c r="E11" s="251"/>
      <c r="F11" s="251"/>
      <c r="G11" s="251"/>
      <c r="H11" s="251"/>
      <c r="I11" s="251"/>
      <c r="J11" s="251"/>
      <c r="K11" s="251"/>
      <c r="L11" s="251"/>
      <c r="M11" s="251"/>
      <c r="N11" s="251"/>
      <c r="O11" s="251"/>
      <c r="P11" s="9"/>
      <c r="Q11" s="9"/>
      <c r="R11" s="9"/>
      <c r="S11" s="9"/>
      <c r="T11" s="9"/>
      <c r="U11" s="9"/>
      <c r="V11" s="9"/>
      <c r="W11" s="9"/>
      <c r="X11" s="9"/>
      <c r="Y11" s="9"/>
      <c r="Z11" s="9"/>
    </row>
    <row r="12" spans="1:28" s="7" customFormat="1" ht="17.2" x14ac:dyDescent="0.3">
      <c r="A12" s="258" t="str">
        <f>'3.4. Паспорт надежность'!A11:Z11</f>
        <v>СТ-051629</v>
      </c>
      <c r="B12" s="258"/>
      <c r="C12" s="258"/>
      <c r="D12" s="258"/>
      <c r="E12" s="258"/>
      <c r="F12" s="258"/>
      <c r="G12" s="258"/>
      <c r="H12" s="258"/>
      <c r="I12" s="258"/>
      <c r="J12" s="258"/>
      <c r="K12" s="258"/>
      <c r="L12" s="258"/>
      <c r="M12" s="258"/>
      <c r="N12" s="258"/>
      <c r="O12" s="258"/>
      <c r="P12" s="9"/>
      <c r="Q12" s="9"/>
      <c r="R12" s="9"/>
      <c r="S12" s="9"/>
      <c r="T12" s="9"/>
      <c r="U12" s="9"/>
      <c r="V12" s="9"/>
      <c r="W12" s="9"/>
      <c r="X12" s="9"/>
      <c r="Y12" s="9"/>
      <c r="Z12" s="9"/>
    </row>
    <row r="13" spans="1:28" s="7" customFormat="1" ht="17.2" x14ac:dyDescent="0.3">
      <c r="A13" s="248" t="s">
        <v>507</v>
      </c>
      <c r="B13" s="248"/>
      <c r="C13" s="248"/>
      <c r="D13" s="248"/>
      <c r="E13" s="248"/>
      <c r="F13" s="248"/>
      <c r="G13" s="248"/>
      <c r="H13" s="248"/>
      <c r="I13" s="248"/>
      <c r="J13" s="248"/>
      <c r="K13" s="248"/>
      <c r="L13" s="248"/>
      <c r="M13" s="248"/>
      <c r="N13" s="248"/>
      <c r="O13" s="248"/>
      <c r="P13" s="9"/>
      <c r="Q13" s="9"/>
      <c r="R13" s="9"/>
      <c r="S13" s="9"/>
      <c r="T13" s="9"/>
      <c r="U13" s="9"/>
      <c r="V13" s="9"/>
      <c r="W13" s="9"/>
      <c r="X13" s="9"/>
      <c r="Y13" s="9"/>
      <c r="Z13" s="9"/>
    </row>
    <row r="14" spans="1:28" s="2" customFormat="1" ht="20.25" customHeight="1" x14ac:dyDescent="0.25">
      <c r="A14" s="258" t="str">
        <f>'3.4. Паспорт надежность'!A14:Z14</f>
        <v>Установка измерительного комплекса г. Михайловск, ул. Новая, 33А по ТУ 175/2025/МИХ от 28.03.2025 (оп. № 7 ВЛ-0,4 кВ ф.1 от  ТП- 18/215, ул. Новая, Рабочая, заявитель Москвитина Е.В.)</v>
      </c>
      <c r="B14" s="258"/>
      <c r="C14" s="258"/>
      <c r="D14" s="258"/>
      <c r="E14" s="258"/>
      <c r="F14" s="258"/>
      <c r="G14" s="258"/>
      <c r="H14" s="258"/>
      <c r="I14" s="258"/>
      <c r="J14" s="258"/>
      <c r="K14" s="258"/>
      <c r="L14" s="258"/>
      <c r="M14" s="258"/>
      <c r="N14" s="258"/>
      <c r="O14" s="258"/>
      <c r="P14" s="6"/>
      <c r="Q14" s="6"/>
      <c r="R14" s="6"/>
      <c r="S14" s="6"/>
      <c r="T14" s="6"/>
      <c r="U14" s="6"/>
      <c r="V14" s="6"/>
      <c r="W14" s="6"/>
      <c r="X14" s="6"/>
      <c r="Y14" s="6"/>
      <c r="Z14" s="6"/>
    </row>
    <row r="15" spans="1:28" s="2" customFormat="1" ht="14.95" customHeight="1" x14ac:dyDescent="0.25">
      <c r="A15" s="248" t="s">
        <v>508</v>
      </c>
      <c r="B15" s="248"/>
      <c r="C15" s="248"/>
      <c r="D15" s="248"/>
      <c r="E15" s="248"/>
      <c r="F15" s="248"/>
      <c r="G15" s="248"/>
      <c r="H15" s="248"/>
      <c r="I15" s="248"/>
      <c r="J15" s="248"/>
      <c r="K15" s="248"/>
      <c r="L15" s="248"/>
      <c r="M15" s="248"/>
      <c r="N15" s="248"/>
      <c r="O15" s="248"/>
      <c r="P15" s="4"/>
      <c r="Q15" s="4"/>
      <c r="R15" s="4"/>
      <c r="S15" s="4"/>
      <c r="T15" s="4"/>
      <c r="U15" s="4"/>
      <c r="V15" s="4"/>
      <c r="W15" s="4"/>
      <c r="X15" s="4"/>
      <c r="Y15" s="4"/>
      <c r="Z15" s="4"/>
    </row>
    <row r="16" spans="1:28" s="2" customFormat="1" ht="14.95" customHeight="1" x14ac:dyDescent="0.25">
      <c r="A16" s="256"/>
      <c r="B16" s="256"/>
      <c r="C16" s="256"/>
      <c r="D16" s="256"/>
      <c r="E16" s="256"/>
      <c r="F16" s="256"/>
      <c r="G16" s="256"/>
      <c r="H16" s="256"/>
      <c r="I16" s="256"/>
      <c r="J16" s="256"/>
      <c r="K16" s="256"/>
      <c r="L16" s="256"/>
      <c r="M16" s="256"/>
      <c r="N16" s="256"/>
      <c r="O16" s="256"/>
      <c r="P16" s="3"/>
      <c r="Q16" s="3"/>
      <c r="R16" s="3"/>
      <c r="S16" s="3"/>
      <c r="T16" s="3"/>
      <c r="U16" s="3"/>
      <c r="V16" s="3"/>
      <c r="W16" s="3"/>
    </row>
    <row r="17" spans="1:26" s="2" customFormat="1" ht="72.7" customHeight="1" x14ac:dyDescent="0.25">
      <c r="A17" s="286" t="s">
        <v>440</v>
      </c>
      <c r="B17" s="286"/>
      <c r="C17" s="286"/>
      <c r="D17" s="286"/>
      <c r="E17" s="286"/>
      <c r="F17" s="286"/>
      <c r="G17" s="286"/>
      <c r="H17" s="286"/>
      <c r="I17" s="286"/>
      <c r="J17" s="286"/>
      <c r="K17" s="286"/>
      <c r="L17" s="286"/>
      <c r="M17" s="286"/>
      <c r="N17" s="286"/>
      <c r="O17" s="286"/>
      <c r="P17" s="5"/>
      <c r="Q17" s="5"/>
      <c r="R17" s="5"/>
      <c r="S17" s="5"/>
      <c r="T17" s="5"/>
      <c r="U17" s="5"/>
      <c r="V17" s="5"/>
      <c r="W17" s="5"/>
      <c r="X17" s="5"/>
      <c r="Y17" s="5"/>
      <c r="Z17" s="5"/>
    </row>
    <row r="18" spans="1:26" s="2" customFormat="1" ht="77.95" customHeight="1" x14ac:dyDescent="0.25">
      <c r="A18" s="259" t="s">
        <v>5</v>
      </c>
      <c r="B18" s="259" t="s">
        <v>83</v>
      </c>
      <c r="C18" s="259" t="s">
        <v>82</v>
      </c>
      <c r="D18" s="259" t="s">
        <v>71</v>
      </c>
      <c r="E18" s="283" t="s">
        <v>81</v>
      </c>
      <c r="F18" s="284"/>
      <c r="G18" s="284"/>
      <c r="H18" s="284"/>
      <c r="I18" s="285"/>
      <c r="J18" s="259" t="s">
        <v>80</v>
      </c>
      <c r="K18" s="259"/>
      <c r="L18" s="259"/>
      <c r="M18" s="259"/>
      <c r="N18" s="259"/>
      <c r="O18" s="259"/>
      <c r="P18" s="3"/>
      <c r="Q18" s="3"/>
      <c r="R18" s="3"/>
      <c r="S18" s="3"/>
      <c r="T18" s="3"/>
      <c r="U18" s="3"/>
      <c r="V18" s="3"/>
      <c r="W18" s="3"/>
    </row>
    <row r="19" spans="1:26" s="2" customFormat="1" ht="50.95" customHeight="1" x14ac:dyDescent="0.25">
      <c r="A19" s="259"/>
      <c r="B19" s="259"/>
      <c r="C19" s="259"/>
      <c r="D19" s="259"/>
      <c r="E19" s="32" t="s">
        <v>79</v>
      </c>
      <c r="F19" s="32" t="s">
        <v>78</v>
      </c>
      <c r="G19" s="32" t="s">
        <v>77</v>
      </c>
      <c r="H19" s="32" t="s">
        <v>76</v>
      </c>
      <c r="I19" s="32" t="s">
        <v>75</v>
      </c>
      <c r="J19" s="32" t="s">
        <v>74</v>
      </c>
      <c r="K19" s="32" t="s">
        <v>4</v>
      </c>
      <c r="L19" s="35" t="s">
        <v>3</v>
      </c>
      <c r="M19" s="34" t="s">
        <v>224</v>
      </c>
      <c r="N19" s="34" t="s">
        <v>73</v>
      </c>
      <c r="O19" s="34" t="s">
        <v>72</v>
      </c>
      <c r="P19" s="3"/>
      <c r="Q19" s="3"/>
      <c r="R19" s="3"/>
      <c r="S19" s="3"/>
      <c r="T19" s="3"/>
      <c r="U19" s="3"/>
      <c r="V19" s="3"/>
      <c r="W19" s="3"/>
    </row>
    <row r="20" spans="1:26" s="2" customFormat="1" ht="16.5" customHeight="1" x14ac:dyDescent="0.25">
      <c r="A20" s="28">
        <v>1</v>
      </c>
      <c r="B20" s="29">
        <v>2</v>
      </c>
      <c r="C20" s="28">
        <v>3</v>
      </c>
      <c r="D20" s="29">
        <v>4</v>
      </c>
      <c r="E20" s="28">
        <v>5</v>
      </c>
      <c r="F20" s="29">
        <v>6</v>
      </c>
      <c r="G20" s="28">
        <v>7</v>
      </c>
      <c r="H20" s="29">
        <v>8</v>
      </c>
      <c r="I20" s="28">
        <v>9</v>
      </c>
      <c r="J20" s="29">
        <v>10</v>
      </c>
      <c r="K20" s="28">
        <v>11</v>
      </c>
      <c r="L20" s="29">
        <v>12</v>
      </c>
      <c r="M20" s="28">
        <v>13</v>
      </c>
      <c r="N20" s="29">
        <v>14</v>
      </c>
      <c r="O20" s="28">
        <v>15</v>
      </c>
      <c r="P20" s="3"/>
      <c r="Q20" s="3"/>
      <c r="R20" s="3"/>
      <c r="S20" s="3"/>
      <c r="T20" s="3"/>
      <c r="U20" s="3"/>
      <c r="V20" s="3"/>
      <c r="W20" s="3"/>
    </row>
    <row r="21" spans="1:26" s="156" customFormat="1" ht="32.950000000000003" customHeight="1" x14ac:dyDescent="0.25">
      <c r="A21" s="153" t="s">
        <v>60</v>
      </c>
      <c r="B21" s="154" t="s">
        <v>514</v>
      </c>
      <c r="C21" s="155" t="s">
        <v>477</v>
      </c>
      <c r="D21" s="155" t="s">
        <v>477</v>
      </c>
      <c r="E21" s="155" t="s">
        <v>477</v>
      </c>
      <c r="F21" s="155" t="s">
        <v>477</v>
      </c>
      <c r="G21" s="155" t="s">
        <v>477</v>
      </c>
      <c r="H21" s="155" t="s">
        <v>477</v>
      </c>
      <c r="I21" s="155" t="s">
        <v>477</v>
      </c>
      <c r="J21" s="155" t="s">
        <v>477</v>
      </c>
      <c r="K21" s="155" t="s">
        <v>477</v>
      </c>
      <c r="L21" s="155" t="s">
        <v>477</v>
      </c>
      <c r="M21" s="155" t="s">
        <v>477</v>
      </c>
      <c r="N21" s="155" t="s">
        <v>477</v>
      </c>
      <c r="O21" s="155" t="s">
        <v>477</v>
      </c>
      <c r="P21" s="3"/>
      <c r="Q21" s="3"/>
      <c r="R21" s="3"/>
      <c r="S21" s="3"/>
      <c r="T21" s="3"/>
      <c r="U21" s="3"/>
    </row>
  </sheetData>
  <mergeCells count="18">
    <mergeCell ref="A17:O17"/>
    <mergeCell ref="A12:O12"/>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R94"/>
  <sheetViews>
    <sheetView view="pageBreakPreview" topLeftCell="A4" zoomScale="90" zoomScaleSheetLayoutView="90" workbookViewId="0">
      <selection activeCell="A9" sqref="A9:AR9"/>
    </sheetView>
  </sheetViews>
  <sheetFormatPr defaultColWidth="9.09765625" defaultRowHeight="14.4" x14ac:dyDescent="0.3"/>
  <cols>
    <col min="1" max="3" width="9.09765625" style="86"/>
    <col min="4" max="4" width="18.59765625" style="86" customWidth="1"/>
    <col min="5" max="12" width="9.09765625" style="86" hidden="1" customWidth="1"/>
    <col min="13" max="13" width="4.69921875" style="86" hidden="1" customWidth="1"/>
    <col min="14" max="17" width="9.09765625" style="86" hidden="1" customWidth="1"/>
    <col min="18" max="18" width="4.69921875" style="86" hidden="1" customWidth="1"/>
    <col min="19" max="36" width="9.09765625" style="86" hidden="1" customWidth="1"/>
    <col min="37" max="38" width="8" style="86" customWidth="1"/>
    <col min="39" max="39" width="3.09765625" style="86" customWidth="1"/>
    <col min="40" max="40" width="13.59765625" style="86" customWidth="1"/>
    <col min="41" max="41" width="16.59765625" style="86" customWidth="1"/>
    <col min="42" max="42" width="15.69921875" style="86" customWidth="1"/>
    <col min="43" max="43" width="9.59765625" style="86" customWidth="1"/>
    <col min="44" max="44" width="9.765625E-2" style="86" customWidth="1"/>
    <col min="45" max="16384" width="9.09765625" style="86"/>
  </cols>
  <sheetData>
    <row r="1" spans="1:44" s="7" customFormat="1" ht="18.7" customHeight="1" x14ac:dyDescent="0.3">
      <c r="A1" s="13"/>
      <c r="K1" s="30" t="s">
        <v>64</v>
      </c>
      <c r="AR1" s="30" t="s">
        <v>64</v>
      </c>
    </row>
    <row r="2" spans="1:44" s="7" customFormat="1" ht="18.7" customHeight="1" x14ac:dyDescent="0.35">
      <c r="A2" s="13"/>
      <c r="K2" s="11" t="s">
        <v>10</v>
      </c>
      <c r="AR2" s="11" t="s">
        <v>10</v>
      </c>
    </row>
    <row r="3" spans="1:44" s="7" customFormat="1" ht="17.75" x14ac:dyDescent="0.35">
      <c r="A3" s="12"/>
      <c r="K3" s="11" t="s">
        <v>63</v>
      </c>
      <c r="AR3" s="11" t="s">
        <v>311</v>
      </c>
    </row>
    <row r="4" spans="1:44" s="7" customFormat="1" ht="17.75" x14ac:dyDescent="0.35">
      <c r="A4" s="12"/>
      <c r="K4" s="11"/>
    </row>
    <row r="5" spans="1:44" s="7" customFormat="1" ht="18.7" customHeight="1" x14ac:dyDescent="0.3">
      <c r="A5" s="247" t="s">
        <v>513</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7" customFormat="1" ht="17.75" x14ac:dyDescent="0.35">
      <c r="A6" s="12"/>
      <c r="K6" s="11"/>
    </row>
    <row r="7" spans="1:44" s="7" customFormat="1" ht="17.2" x14ac:dyDescent="0.3">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7" customFormat="1" ht="17.2" x14ac:dyDescent="0.3">
      <c r="A8" s="10"/>
      <c r="B8" s="10"/>
      <c r="C8" s="10"/>
      <c r="D8" s="10"/>
      <c r="E8" s="10"/>
      <c r="F8" s="10"/>
      <c r="G8" s="10"/>
      <c r="H8" s="10"/>
      <c r="I8" s="10"/>
      <c r="J8" s="10"/>
      <c r="K8" s="10"/>
      <c r="L8" s="9"/>
      <c r="M8" s="9"/>
      <c r="N8" s="9"/>
      <c r="O8" s="9"/>
      <c r="P8" s="9"/>
      <c r="Q8" s="9"/>
      <c r="R8" s="9"/>
      <c r="S8" s="9"/>
      <c r="T8" s="9"/>
      <c r="U8" s="9"/>
      <c r="V8" s="9"/>
      <c r="W8" s="9"/>
      <c r="X8" s="9"/>
      <c r="Y8" s="9"/>
    </row>
    <row r="9" spans="1:44" s="7" customFormat="1" ht="18.7" customHeight="1" x14ac:dyDescent="0.3">
      <c r="A9" s="291" t="s">
        <v>486</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7" customFormat="1" ht="18.7" customHeight="1" x14ac:dyDescent="0.3">
      <c r="A10" s="248" t="s">
        <v>511</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7" customFormat="1" ht="17.2" x14ac:dyDescent="0.3">
      <c r="A11" s="10"/>
      <c r="B11" s="10"/>
      <c r="C11" s="10"/>
      <c r="D11" s="10"/>
      <c r="E11" s="10"/>
      <c r="F11" s="10"/>
      <c r="G11" s="10"/>
      <c r="H11" s="10"/>
      <c r="I11" s="10"/>
      <c r="J11" s="10"/>
      <c r="K11" s="10"/>
      <c r="L11" s="9"/>
      <c r="M11" s="9"/>
      <c r="N11" s="9"/>
      <c r="O11" s="9"/>
      <c r="P11" s="9"/>
      <c r="Q11" s="9"/>
      <c r="R11" s="9"/>
      <c r="S11" s="9"/>
      <c r="T11" s="9"/>
      <c r="U11" s="9"/>
      <c r="V11" s="9"/>
      <c r="W11" s="9"/>
      <c r="X11" s="9"/>
      <c r="Y11" s="9"/>
    </row>
    <row r="12" spans="1:44" s="7" customFormat="1" ht="16.5" customHeight="1" x14ac:dyDescent="0.3">
      <c r="A12" s="292" t="str">
        <f>'4. паспортбюджет'!A12:O12</f>
        <v>СТ-051629</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7" customFormat="1" ht="18.7" customHeight="1" x14ac:dyDescent="0.3">
      <c r="A13" s="293" t="s">
        <v>507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7" customFormat="1" ht="15.8" customHeight="1" x14ac:dyDescent="0.3">
      <c r="A14" s="173"/>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c r="Z14" s="174"/>
      <c r="AA14" s="174"/>
      <c r="AB14" s="174"/>
      <c r="AC14" s="174"/>
      <c r="AD14" s="174"/>
      <c r="AE14" s="174"/>
      <c r="AF14" s="174"/>
      <c r="AG14" s="174"/>
      <c r="AH14" s="174"/>
      <c r="AI14" s="174"/>
      <c r="AJ14" s="174"/>
      <c r="AK14" s="174"/>
      <c r="AL14" s="174"/>
      <c r="AM14" s="174"/>
      <c r="AN14" s="174"/>
      <c r="AO14" s="174"/>
      <c r="AP14" s="174"/>
      <c r="AQ14" s="174"/>
      <c r="AR14" s="174"/>
    </row>
    <row r="15" spans="1:44" s="2" customFormat="1" ht="12.05" customHeight="1" x14ac:dyDescent="0.25">
      <c r="A15" s="302" t="str">
        <f>'1. паспорт местоположение'!A15:C15</f>
        <v>Установка измерительного комплекса г. Михайловск, ул. Новая, 33А по ТУ 175/2025/МИХ от 28.03.2025 (оп. № 7 ВЛ-0,4 кВ ф.1 от  ТП- 18/215, ул. Новая, Рабочая, заявитель Москвитина Е.В.)</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row>
    <row r="16" spans="1:44" s="2" customFormat="1" ht="11.65"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4" s="2" customFormat="1" ht="14.95" customHeight="1" x14ac:dyDescent="0.25">
      <c r="A17" s="293" t="s">
        <v>508</v>
      </c>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row>
    <row r="18" spans="1:44" s="2" customFormat="1" ht="14.95" customHeight="1" x14ac:dyDescent="0.25">
      <c r="A18" s="173"/>
      <c r="B18" s="173"/>
      <c r="C18" s="173"/>
      <c r="D18" s="173"/>
      <c r="E18" s="173"/>
      <c r="F18" s="173"/>
      <c r="G18" s="173"/>
      <c r="H18" s="173"/>
      <c r="I18" s="173"/>
      <c r="J18" s="173"/>
      <c r="K18" s="173"/>
      <c r="L18" s="173"/>
      <c r="M18" s="173"/>
      <c r="N18" s="173"/>
      <c r="O18" s="173"/>
      <c r="P18" s="173"/>
      <c r="Q18" s="173"/>
      <c r="R18" s="173"/>
      <c r="S18" s="173"/>
      <c r="T18" s="173"/>
      <c r="U18" s="173"/>
      <c r="V18" s="173"/>
      <c r="W18" s="175"/>
      <c r="X18" s="175"/>
      <c r="Y18" s="175"/>
      <c r="Z18" s="175"/>
      <c r="AA18" s="175"/>
      <c r="AB18" s="175"/>
      <c r="AC18" s="175"/>
      <c r="AD18" s="175"/>
      <c r="AE18" s="175"/>
      <c r="AF18" s="175"/>
      <c r="AG18" s="175"/>
      <c r="AH18" s="175"/>
      <c r="AI18" s="175"/>
      <c r="AJ18" s="175"/>
      <c r="AK18" s="175"/>
      <c r="AL18" s="175"/>
      <c r="AM18" s="175"/>
      <c r="AN18" s="175"/>
      <c r="AO18" s="175"/>
      <c r="AP18" s="175"/>
      <c r="AQ18" s="175"/>
      <c r="AR18" s="175"/>
    </row>
    <row r="19" spans="1:44" s="2" customFormat="1" ht="14.95" customHeight="1" x14ac:dyDescent="0.25">
      <c r="A19" s="294" t="s">
        <v>441</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row>
    <row r="20" spans="1:44" ht="17.75" x14ac:dyDescent="0.3">
      <c r="A20" s="176"/>
      <c r="B20" s="176"/>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c r="AA20" s="176"/>
      <c r="AB20" s="176"/>
      <c r="AC20" s="176"/>
      <c r="AD20" s="176"/>
      <c r="AE20" s="176"/>
      <c r="AF20" s="176"/>
      <c r="AG20" s="176"/>
      <c r="AH20" s="176"/>
      <c r="AI20" s="176"/>
      <c r="AJ20" s="176"/>
      <c r="AK20" s="176"/>
      <c r="AL20" s="176"/>
      <c r="AM20" s="176"/>
      <c r="AN20" s="176"/>
      <c r="AO20" s="177"/>
      <c r="AP20" s="177"/>
      <c r="AQ20" s="177"/>
      <c r="AR20" s="178"/>
    </row>
    <row r="21" spans="1:44" ht="15.55" x14ac:dyDescent="0.3">
      <c r="A21" s="179"/>
      <c r="B21" s="179"/>
      <c r="C21" s="179"/>
      <c r="D21" s="179"/>
      <c r="E21" s="179"/>
      <c r="F21" s="179"/>
      <c r="G21" s="179"/>
      <c r="H21" s="179"/>
      <c r="I21" s="179"/>
      <c r="J21" s="179"/>
      <c r="K21" s="179"/>
      <c r="L21" s="179"/>
      <c r="M21" s="179"/>
      <c r="N21" s="179"/>
      <c r="O21" s="179"/>
      <c r="P21" s="179"/>
      <c r="Q21" s="179"/>
      <c r="R21" s="179"/>
      <c r="S21" s="179"/>
      <c r="T21" s="179"/>
      <c r="U21" s="179"/>
      <c r="V21" s="179"/>
      <c r="W21" s="179"/>
      <c r="X21" s="179"/>
      <c r="Y21" s="179"/>
      <c r="Z21" s="179"/>
      <c r="AA21" s="179"/>
      <c r="AB21" s="179"/>
      <c r="AC21" s="179"/>
      <c r="AD21" s="179"/>
      <c r="AE21" s="179"/>
      <c r="AF21" s="179"/>
      <c r="AG21" s="179"/>
      <c r="AH21" s="179"/>
      <c r="AI21" s="179"/>
      <c r="AJ21" s="179"/>
      <c r="AK21" s="179"/>
      <c r="AL21" s="179"/>
      <c r="AM21" s="179"/>
      <c r="AN21" s="179"/>
      <c r="AO21" s="179"/>
      <c r="AP21" s="179"/>
      <c r="AQ21" s="179"/>
      <c r="AR21" s="179"/>
    </row>
    <row r="22" spans="1:44" ht="14.3" customHeight="1" thickBot="1" x14ac:dyDescent="0.35">
      <c r="A22" s="296" t="s">
        <v>310</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t="s">
        <v>0</v>
      </c>
      <c r="AL22" s="296"/>
      <c r="AM22" s="180"/>
      <c r="AN22" s="180"/>
      <c r="AO22" s="176"/>
      <c r="AP22" s="176"/>
      <c r="AQ22" s="176"/>
      <c r="AR22" s="176"/>
    </row>
    <row r="23" spans="1:44" ht="12.75" customHeight="1" x14ac:dyDescent="0.3">
      <c r="A23" s="297" t="s">
        <v>309</v>
      </c>
      <c r="B23" s="298"/>
      <c r="C23" s="298"/>
      <c r="D23" s="298"/>
      <c r="E23" s="298"/>
      <c r="F23" s="298"/>
      <c r="G23" s="298"/>
      <c r="H23" s="298"/>
      <c r="I23" s="298"/>
      <c r="J23" s="298"/>
      <c r="K23" s="298"/>
      <c r="L23" s="298"/>
      <c r="M23" s="298"/>
      <c r="N23" s="298"/>
      <c r="O23" s="298"/>
      <c r="P23" s="298"/>
      <c r="Q23" s="298"/>
      <c r="R23" s="298"/>
      <c r="S23" s="298"/>
      <c r="T23" s="298"/>
      <c r="U23" s="298"/>
      <c r="V23" s="298"/>
      <c r="W23" s="298"/>
      <c r="X23" s="298"/>
      <c r="Y23" s="298"/>
      <c r="Z23" s="298"/>
      <c r="AA23" s="298"/>
      <c r="AB23" s="298"/>
      <c r="AC23" s="298"/>
      <c r="AD23" s="298"/>
      <c r="AE23" s="298"/>
      <c r="AF23" s="298"/>
      <c r="AG23" s="298"/>
      <c r="AH23" s="298"/>
      <c r="AI23" s="298"/>
      <c r="AJ23" s="298"/>
      <c r="AK23" s="299">
        <f>'1. паспорт местоположение'!C49*1000000</f>
        <v>11581.98</v>
      </c>
      <c r="AL23" s="300"/>
      <c r="AM23" s="181"/>
      <c r="AN23" s="301" t="s">
        <v>308</v>
      </c>
      <c r="AO23" s="301"/>
      <c r="AP23" s="301"/>
      <c r="AQ23" s="295"/>
      <c r="AR23" s="295"/>
    </row>
    <row r="24" spans="1:44" ht="17.350000000000001" customHeight="1" x14ac:dyDescent="0.3">
      <c r="A24" s="312" t="s">
        <v>307</v>
      </c>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4" t="s">
        <v>324</v>
      </c>
      <c r="AL24" s="314"/>
      <c r="AM24" s="181"/>
      <c r="AN24" s="287" t="s">
        <v>306</v>
      </c>
      <c r="AO24" s="288"/>
      <c r="AP24" s="289"/>
      <c r="AQ24" s="287"/>
      <c r="AR24" s="290"/>
    </row>
    <row r="25" spans="1:44" ht="17.350000000000001" customHeight="1" x14ac:dyDescent="0.3">
      <c r="A25" s="312" t="s">
        <v>305</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09">
        <v>16</v>
      </c>
      <c r="AL25" s="309"/>
      <c r="AM25" s="181"/>
      <c r="AN25" s="287" t="s">
        <v>304</v>
      </c>
      <c r="AO25" s="288"/>
      <c r="AP25" s="289"/>
      <c r="AQ25" s="287"/>
      <c r="AR25" s="290"/>
    </row>
    <row r="26" spans="1:44" ht="27.7" customHeight="1" thickBot="1" x14ac:dyDescent="0.35">
      <c r="A26" s="315" t="s">
        <v>303</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7"/>
      <c r="AK26" s="318">
        <v>1</v>
      </c>
      <c r="AL26" s="318"/>
      <c r="AM26" s="88"/>
      <c r="AN26" s="319" t="s">
        <v>302</v>
      </c>
      <c r="AO26" s="320"/>
      <c r="AP26" s="321"/>
      <c r="AQ26" s="303"/>
      <c r="AR26" s="304"/>
    </row>
    <row r="27" spans="1:44" ht="17.350000000000001" customHeight="1" x14ac:dyDescent="0.3">
      <c r="A27" s="305" t="s">
        <v>301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7"/>
      <c r="AK27" s="308"/>
      <c r="AL27" s="308"/>
      <c r="AM27" s="88"/>
      <c r="AN27" s="309"/>
      <c r="AO27" s="310"/>
      <c r="AP27" s="310"/>
      <c r="AQ27" s="303"/>
      <c r="AR27" s="311"/>
    </row>
    <row r="28" spans="1:44" ht="17.350000000000001" customHeight="1" x14ac:dyDescent="0.3">
      <c r="A28" s="322" t="s">
        <v>300</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3"/>
      <c r="AK28" s="309"/>
      <c r="AL28" s="309"/>
      <c r="AM28" s="88"/>
    </row>
    <row r="29" spans="1:44" ht="17.350000000000001" customHeight="1" x14ac:dyDescent="0.3">
      <c r="A29" s="322" t="s">
        <v>299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3"/>
      <c r="AK29" s="309"/>
      <c r="AL29" s="309"/>
      <c r="AM29" s="88"/>
      <c r="AN29" s="88"/>
      <c r="AO29" s="109"/>
      <c r="AP29" s="109"/>
      <c r="AQ29" s="109"/>
      <c r="AR29" s="109"/>
    </row>
    <row r="30" spans="1:44" ht="17.350000000000001" customHeight="1" x14ac:dyDescent="0.3">
      <c r="A30" s="322" t="s">
        <v>274</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09"/>
      <c r="AL30" s="309"/>
      <c r="AM30" s="88"/>
      <c r="AN30" s="88"/>
      <c r="AO30" s="88"/>
      <c r="AP30" s="88"/>
      <c r="AQ30" s="88"/>
      <c r="AR30" s="88"/>
    </row>
    <row r="31" spans="1:44" ht="17.350000000000001" customHeight="1" x14ac:dyDescent="0.3">
      <c r="A31" s="322" t="s">
        <v>298</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88"/>
      <c r="AN31" s="88"/>
      <c r="AO31" s="88"/>
      <c r="AP31" s="88"/>
      <c r="AQ31" s="88"/>
      <c r="AR31" s="88"/>
    </row>
    <row r="32" spans="1:44" ht="17.350000000000001" customHeight="1" x14ac:dyDescent="0.3">
      <c r="A32" s="322" t="s">
        <v>297</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09"/>
      <c r="AL32" s="309"/>
      <c r="AM32" s="88"/>
      <c r="AN32" s="88"/>
      <c r="AO32" s="88"/>
      <c r="AP32" s="88"/>
      <c r="AQ32" s="88"/>
      <c r="AR32" s="88"/>
    </row>
    <row r="33" spans="1:44" ht="17.350000000000001" customHeight="1" x14ac:dyDescent="0.3">
      <c r="A33" s="322"/>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09"/>
      <c r="AL33" s="309"/>
      <c r="AM33" s="88"/>
      <c r="AN33" s="88"/>
      <c r="AO33" s="88"/>
      <c r="AP33" s="88"/>
      <c r="AQ33" s="88"/>
      <c r="AR33" s="88"/>
    </row>
    <row r="34" spans="1:44" ht="17.350000000000001" customHeight="1" thickBot="1" x14ac:dyDescent="0.35">
      <c r="A34" s="325" t="s">
        <v>262</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18"/>
      <c r="AL34" s="318"/>
      <c r="AM34" s="88"/>
      <c r="AN34" s="88"/>
      <c r="AO34" s="88"/>
      <c r="AP34" s="88"/>
      <c r="AQ34" s="88"/>
      <c r="AR34" s="88"/>
    </row>
    <row r="35" spans="1:44" ht="17.350000000000001" customHeight="1" x14ac:dyDescent="0.3">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08"/>
      <c r="AL35" s="308"/>
      <c r="AM35" s="88"/>
      <c r="AN35" s="88"/>
      <c r="AO35" s="88"/>
      <c r="AP35" s="88"/>
      <c r="AQ35" s="88"/>
      <c r="AR35" s="88"/>
    </row>
    <row r="36" spans="1:44" ht="17.350000000000001" customHeight="1" x14ac:dyDescent="0.3">
      <c r="A36" s="322" t="s">
        <v>296</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09"/>
      <c r="AL36" s="309"/>
      <c r="AM36" s="88"/>
      <c r="AN36" s="88"/>
      <c r="AO36" s="88"/>
      <c r="AP36" s="88"/>
      <c r="AQ36" s="88"/>
      <c r="AR36" s="88"/>
    </row>
    <row r="37" spans="1:44" ht="17.350000000000001" customHeight="1" thickBot="1" x14ac:dyDescent="0.35">
      <c r="A37" s="325" t="s">
        <v>295</v>
      </c>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18"/>
      <c r="AL37" s="318"/>
      <c r="AM37" s="88"/>
      <c r="AN37" s="88"/>
      <c r="AO37" s="88"/>
      <c r="AP37" s="88"/>
      <c r="AQ37" s="88"/>
      <c r="AR37" s="88"/>
    </row>
    <row r="38" spans="1:44" ht="17.350000000000001" customHeight="1" x14ac:dyDescent="0.3">
      <c r="A38" s="327" t="s">
        <v>294</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08"/>
      <c r="AL38" s="308"/>
      <c r="AM38" s="88"/>
      <c r="AN38" s="88"/>
      <c r="AO38" s="88"/>
      <c r="AP38" s="88"/>
      <c r="AQ38" s="88"/>
      <c r="AR38" s="88"/>
    </row>
    <row r="39" spans="1:44" ht="17.350000000000001" customHeight="1" x14ac:dyDescent="0.3">
      <c r="A39" s="322" t="s">
        <v>293</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09"/>
      <c r="AL39" s="309"/>
      <c r="AM39" s="88"/>
      <c r="AN39" s="88"/>
      <c r="AO39" s="88"/>
      <c r="AP39" s="88"/>
      <c r="AQ39" s="88"/>
      <c r="AR39" s="88"/>
    </row>
    <row r="40" spans="1:44" ht="17.350000000000001" customHeight="1" x14ac:dyDescent="0.3">
      <c r="A40" s="322" t="s">
        <v>292</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09"/>
      <c r="AL40" s="309"/>
      <c r="AM40" s="88"/>
      <c r="AN40" s="88"/>
      <c r="AO40" s="88"/>
      <c r="AP40" s="88"/>
      <c r="AQ40" s="88"/>
      <c r="AR40" s="88"/>
    </row>
    <row r="41" spans="1:44" ht="17.350000000000001" customHeight="1" x14ac:dyDescent="0.3">
      <c r="A41" s="322" t="s">
        <v>291</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09"/>
      <c r="AL41" s="309"/>
      <c r="AM41" s="88"/>
      <c r="AN41" s="88"/>
      <c r="AO41" s="88"/>
      <c r="AP41" s="88"/>
      <c r="AQ41" s="88"/>
      <c r="AR41" s="88"/>
    </row>
    <row r="42" spans="1:44" ht="17.350000000000001" customHeight="1" x14ac:dyDescent="0.3">
      <c r="A42" s="322" t="s">
        <v>290</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09"/>
      <c r="AL42" s="309"/>
      <c r="AM42" s="88"/>
      <c r="AN42" s="88"/>
      <c r="AO42" s="88"/>
      <c r="AP42" s="88"/>
      <c r="AQ42" s="88"/>
      <c r="AR42" s="88"/>
    </row>
    <row r="43" spans="1:44" ht="17.350000000000001" customHeight="1" x14ac:dyDescent="0.3">
      <c r="A43" s="322" t="s">
        <v>289</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09"/>
      <c r="AL43" s="309"/>
      <c r="AM43" s="88"/>
      <c r="AN43" s="88"/>
      <c r="AO43" s="88"/>
      <c r="AP43" s="88"/>
      <c r="AQ43" s="88"/>
      <c r="AR43" s="88"/>
    </row>
    <row r="44" spans="1:44" ht="17.350000000000001" customHeight="1" thickBot="1" x14ac:dyDescent="0.35">
      <c r="A44" s="329" t="s">
        <v>288</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88"/>
      <c r="AN44" s="88"/>
      <c r="AO44" s="88"/>
      <c r="AP44" s="88"/>
      <c r="AQ44" s="88"/>
      <c r="AR44" s="88"/>
    </row>
    <row r="45" spans="1:44" ht="23.95" customHeight="1" x14ac:dyDescent="0.3">
      <c r="A45" s="332" t="s">
        <v>287</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4"/>
      <c r="AK45" s="308" t="s">
        <v>4</v>
      </c>
      <c r="AL45" s="308"/>
      <c r="AM45" s="308" t="s">
        <v>268</v>
      </c>
      <c r="AN45" s="308"/>
      <c r="AO45" s="101" t="s">
        <v>267</v>
      </c>
      <c r="AP45" s="101" t="s">
        <v>266</v>
      </c>
      <c r="AQ45" s="93"/>
    </row>
    <row r="46" spans="1:44" ht="12.05" customHeight="1" x14ac:dyDescent="0.3">
      <c r="A46" s="322" t="s">
        <v>286</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09"/>
      <c r="AL46" s="309"/>
      <c r="AM46" s="309"/>
      <c r="AN46" s="309"/>
      <c r="AO46" s="104"/>
      <c r="AP46" s="104"/>
      <c r="AQ46" s="93"/>
    </row>
    <row r="47" spans="1:44" ht="12.05" customHeight="1" x14ac:dyDescent="0.3">
      <c r="A47" s="322" t="s">
        <v>285</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3"/>
      <c r="AK47" s="309"/>
      <c r="AL47" s="309"/>
      <c r="AM47" s="309"/>
      <c r="AN47" s="309"/>
      <c r="AO47" s="104"/>
      <c r="AP47" s="104"/>
      <c r="AQ47" s="93"/>
    </row>
    <row r="48" spans="1:44" ht="12.05" customHeight="1" thickBot="1" x14ac:dyDescent="0.35">
      <c r="A48" s="325" t="s">
        <v>284</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18"/>
      <c r="AL48" s="318"/>
      <c r="AM48" s="318"/>
      <c r="AN48" s="318"/>
      <c r="AO48" s="107"/>
      <c r="AP48" s="107"/>
      <c r="AQ48" s="93"/>
    </row>
    <row r="49" spans="1:43" ht="6.8" customHeight="1" thickBot="1" x14ac:dyDescent="0.35">
      <c r="A49" s="102"/>
      <c r="B49" s="102"/>
      <c r="C49" s="102"/>
      <c r="D49" s="102"/>
      <c r="E49" s="102"/>
      <c r="F49" s="102"/>
      <c r="G49" s="102"/>
      <c r="H49" s="102"/>
      <c r="I49" s="102"/>
      <c r="J49" s="102"/>
      <c r="K49" s="102"/>
      <c r="L49" s="102"/>
      <c r="M49" s="102"/>
      <c r="N49" s="102"/>
      <c r="O49" s="102"/>
      <c r="P49" s="102"/>
      <c r="Q49" s="102"/>
      <c r="R49" s="102"/>
      <c r="S49" s="102"/>
      <c r="T49" s="102"/>
      <c r="U49" s="102"/>
      <c r="V49" s="102"/>
      <c r="W49" s="102"/>
      <c r="X49" s="102"/>
      <c r="Y49" s="102"/>
      <c r="Z49" s="102"/>
      <c r="AA49" s="102"/>
      <c r="AB49" s="102"/>
      <c r="AC49" s="102"/>
      <c r="AD49" s="102"/>
      <c r="AE49" s="102"/>
      <c r="AF49" s="102"/>
      <c r="AG49" s="102"/>
      <c r="AH49" s="102"/>
      <c r="AI49" s="102"/>
      <c r="AJ49" s="102"/>
      <c r="AK49" s="102"/>
      <c r="AL49" s="102"/>
      <c r="AM49" s="88"/>
      <c r="AN49" s="88"/>
      <c r="AO49" s="88"/>
      <c r="AP49" s="88"/>
      <c r="AQ49" s="93"/>
    </row>
    <row r="50" spans="1:43" ht="23.95" customHeight="1" x14ac:dyDescent="0.3">
      <c r="A50" s="335" t="s">
        <v>283</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08" t="s">
        <v>4</v>
      </c>
      <c r="AL50" s="308"/>
      <c r="AM50" s="308" t="s">
        <v>268</v>
      </c>
      <c r="AN50" s="308"/>
      <c r="AO50" s="101" t="s">
        <v>267</v>
      </c>
      <c r="AP50" s="101" t="s">
        <v>266</v>
      </c>
      <c r="AQ50" s="93"/>
    </row>
    <row r="51" spans="1:43" ht="11.25" customHeight="1" x14ac:dyDescent="0.3">
      <c r="A51" s="337" t="s">
        <v>282</v>
      </c>
      <c r="B51" s="338"/>
      <c r="C51" s="338"/>
      <c r="D51" s="338"/>
      <c r="E51" s="338"/>
      <c r="F51" s="338"/>
      <c r="G51" s="338"/>
      <c r="H51" s="338"/>
      <c r="I51" s="338"/>
      <c r="J51" s="338"/>
      <c r="K51" s="338"/>
      <c r="L51" s="338"/>
      <c r="M51" s="338"/>
      <c r="N51" s="338"/>
      <c r="O51" s="338"/>
      <c r="P51" s="338"/>
      <c r="Q51" s="338"/>
      <c r="R51" s="338"/>
      <c r="S51" s="338"/>
      <c r="T51" s="338"/>
      <c r="U51" s="338"/>
      <c r="V51" s="338"/>
      <c r="W51" s="338"/>
      <c r="X51" s="338"/>
      <c r="Y51" s="338"/>
      <c r="Z51" s="338"/>
      <c r="AA51" s="338"/>
      <c r="AB51" s="338"/>
      <c r="AC51" s="338"/>
      <c r="AD51" s="338"/>
      <c r="AE51" s="338"/>
      <c r="AF51" s="338"/>
      <c r="AG51" s="338"/>
      <c r="AH51" s="338"/>
      <c r="AI51" s="338"/>
      <c r="AJ51" s="338"/>
      <c r="AK51" s="324"/>
      <c r="AL51" s="324"/>
      <c r="AM51" s="324"/>
      <c r="AN51" s="324"/>
      <c r="AO51" s="108"/>
      <c r="AP51" s="108"/>
      <c r="AQ51" s="93"/>
    </row>
    <row r="52" spans="1:43" ht="12.05" customHeight="1" x14ac:dyDescent="0.3">
      <c r="A52" s="322" t="s">
        <v>281</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09"/>
      <c r="AL52" s="309"/>
      <c r="AM52" s="309"/>
      <c r="AN52" s="309"/>
      <c r="AO52" s="104"/>
      <c r="AP52" s="104"/>
      <c r="AQ52" s="93"/>
    </row>
    <row r="53" spans="1:43" ht="12.05" customHeight="1" x14ac:dyDescent="0.3">
      <c r="A53" s="322" t="s">
        <v>280</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09"/>
      <c r="AL53" s="309"/>
      <c r="AM53" s="309"/>
      <c r="AN53" s="309"/>
      <c r="AO53" s="104"/>
      <c r="AP53" s="104"/>
      <c r="AQ53" s="93"/>
    </row>
    <row r="54" spans="1:43" ht="12.05" customHeight="1" thickBot="1" x14ac:dyDescent="0.35">
      <c r="A54" s="325" t="s">
        <v>279</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18"/>
      <c r="AL54" s="318"/>
      <c r="AM54" s="318"/>
      <c r="AN54" s="318"/>
      <c r="AO54" s="107"/>
      <c r="AP54" s="107"/>
      <c r="AQ54" s="93"/>
    </row>
    <row r="55" spans="1:43" ht="5.95" customHeight="1" thickBot="1" x14ac:dyDescent="0.35">
      <c r="A55" s="102"/>
      <c r="B55" s="102"/>
      <c r="C55" s="102"/>
      <c r="D55" s="102"/>
      <c r="E55" s="102"/>
      <c r="F55" s="102"/>
      <c r="G55" s="102"/>
      <c r="H55" s="102"/>
      <c r="I55" s="102"/>
      <c r="J55" s="102"/>
      <c r="K55" s="102"/>
      <c r="L55" s="102"/>
      <c r="M55" s="102"/>
      <c r="N55" s="102"/>
      <c r="O55" s="102"/>
      <c r="P55" s="102"/>
      <c r="Q55" s="102"/>
      <c r="R55" s="102"/>
      <c r="S55" s="102"/>
      <c r="T55" s="102"/>
      <c r="U55" s="102"/>
      <c r="V55" s="102"/>
      <c r="W55" s="102"/>
      <c r="X55" s="102"/>
      <c r="Y55" s="102"/>
      <c r="Z55" s="102"/>
      <c r="AA55" s="102"/>
      <c r="AB55" s="102"/>
      <c r="AC55" s="102"/>
      <c r="AD55" s="102"/>
      <c r="AE55" s="102"/>
      <c r="AF55" s="102"/>
      <c r="AG55" s="102"/>
      <c r="AH55" s="102"/>
      <c r="AI55" s="102"/>
      <c r="AJ55" s="102"/>
      <c r="AK55" s="102"/>
      <c r="AL55" s="102"/>
      <c r="AM55" s="88"/>
      <c r="AN55" s="88"/>
      <c r="AO55" s="88"/>
      <c r="AP55" s="88"/>
      <c r="AQ55" s="87"/>
    </row>
    <row r="56" spans="1:43" ht="23.95" customHeight="1" x14ac:dyDescent="0.3">
      <c r="A56" s="335" t="s">
        <v>278</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08" t="s">
        <v>4</v>
      </c>
      <c r="AL56" s="308"/>
      <c r="AM56" s="308" t="s">
        <v>268</v>
      </c>
      <c r="AN56" s="308"/>
      <c r="AO56" s="101" t="s">
        <v>267</v>
      </c>
      <c r="AP56" s="101" t="s">
        <v>266</v>
      </c>
      <c r="AQ56" s="93"/>
    </row>
    <row r="57" spans="1:43" ht="12.75" customHeight="1" x14ac:dyDescent="0.3">
      <c r="A57" s="339" t="s">
        <v>277</v>
      </c>
      <c r="B57" s="340"/>
      <c r="C57" s="340"/>
      <c r="D57" s="340"/>
      <c r="E57" s="340"/>
      <c r="F57" s="340"/>
      <c r="G57" s="340"/>
      <c r="H57" s="340"/>
      <c r="I57" s="340"/>
      <c r="J57" s="340"/>
      <c r="K57" s="340"/>
      <c r="L57" s="340"/>
      <c r="M57" s="340"/>
      <c r="N57" s="340"/>
      <c r="O57" s="340"/>
      <c r="P57" s="340"/>
      <c r="Q57" s="340"/>
      <c r="R57" s="340"/>
      <c r="S57" s="340"/>
      <c r="T57" s="340"/>
      <c r="U57" s="340"/>
      <c r="V57" s="340"/>
      <c r="W57" s="340"/>
      <c r="X57" s="340"/>
      <c r="Y57" s="340"/>
      <c r="Z57" s="340"/>
      <c r="AA57" s="340"/>
      <c r="AB57" s="340"/>
      <c r="AC57" s="340"/>
      <c r="AD57" s="340"/>
      <c r="AE57" s="340"/>
      <c r="AF57" s="340"/>
      <c r="AG57" s="340"/>
      <c r="AH57" s="340"/>
      <c r="AI57" s="340"/>
      <c r="AJ57" s="340"/>
      <c r="AK57" s="341"/>
      <c r="AL57" s="341"/>
      <c r="AM57" s="341"/>
      <c r="AN57" s="341"/>
      <c r="AO57" s="106"/>
      <c r="AP57" s="106"/>
      <c r="AQ57" s="99"/>
    </row>
    <row r="58" spans="1:43" ht="12.05" customHeight="1" x14ac:dyDescent="0.3">
      <c r="A58" s="322" t="s">
        <v>276</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09"/>
      <c r="AL58" s="309"/>
      <c r="AM58" s="309"/>
      <c r="AN58" s="309"/>
      <c r="AO58" s="104"/>
      <c r="AP58" s="104"/>
      <c r="AQ58" s="93"/>
    </row>
    <row r="59" spans="1:43" ht="12.05" customHeight="1" x14ac:dyDescent="0.3">
      <c r="A59" s="322" t="s">
        <v>275</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09"/>
      <c r="AL59" s="309"/>
      <c r="AM59" s="309"/>
      <c r="AN59" s="309"/>
      <c r="AO59" s="104"/>
      <c r="AP59" s="104"/>
      <c r="AQ59" s="93"/>
    </row>
    <row r="60" spans="1:43" ht="12.05" customHeight="1" x14ac:dyDescent="0.3">
      <c r="A60" s="322" t="s">
        <v>274</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09"/>
      <c r="AL60" s="309"/>
      <c r="AM60" s="309"/>
      <c r="AN60" s="309"/>
      <c r="AO60" s="104"/>
      <c r="AP60" s="104"/>
      <c r="AQ60" s="93"/>
    </row>
    <row r="61" spans="1:43" ht="9.6999999999999993" customHeight="1" x14ac:dyDescent="0.3">
      <c r="A61" s="322"/>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09"/>
      <c r="AL61" s="309"/>
      <c r="AM61" s="309"/>
      <c r="AN61" s="309"/>
      <c r="AO61" s="104"/>
      <c r="AP61" s="104"/>
      <c r="AQ61" s="93"/>
    </row>
    <row r="62" spans="1:43" ht="9.6999999999999993" customHeight="1" x14ac:dyDescent="0.3">
      <c r="A62" s="322"/>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09"/>
      <c r="AL62" s="309"/>
      <c r="AM62" s="309"/>
      <c r="AN62" s="309"/>
      <c r="AO62" s="104"/>
      <c r="AP62" s="104"/>
      <c r="AQ62" s="93"/>
    </row>
    <row r="63" spans="1:43" ht="12.05" customHeight="1" x14ac:dyDescent="0.3">
      <c r="A63" s="322" t="s">
        <v>273</v>
      </c>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09"/>
      <c r="AL63" s="309"/>
      <c r="AM63" s="309"/>
      <c r="AN63" s="309"/>
      <c r="AO63" s="104"/>
      <c r="AP63" s="104"/>
      <c r="AQ63" s="93"/>
    </row>
    <row r="64" spans="1:43" ht="27.7" customHeight="1" x14ac:dyDescent="0.3">
      <c r="A64" s="342" t="s">
        <v>272</v>
      </c>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4"/>
      <c r="AK64" s="345"/>
      <c r="AL64" s="345"/>
      <c r="AM64" s="345"/>
      <c r="AN64" s="345"/>
      <c r="AO64" s="105"/>
      <c r="AP64" s="105"/>
      <c r="AQ64" s="99"/>
    </row>
    <row r="65" spans="1:43" ht="11.25" customHeight="1" x14ac:dyDescent="0.3">
      <c r="A65" s="322" t="s">
        <v>264</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09"/>
      <c r="AL65" s="309"/>
      <c r="AM65" s="309"/>
      <c r="AN65" s="309"/>
      <c r="AO65" s="104"/>
      <c r="AP65" s="104"/>
      <c r="AQ65" s="93"/>
    </row>
    <row r="66" spans="1:43" ht="25.5" customHeight="1" x14ac:dyDescent="0.3">
      <c r="A66" s="342" t="s">
        <v>265</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05"/>
      <c r="AP66" s="105"/>
      <c r="AQ66" s="99"/>
    </row>
    <row r="67" spans="1:43" ht="12.05" customHeight="1" x14ac:dyDescent="0.3">
      <c r="A67" s="322" t="s">
        <v>263</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09"/>
      <c r="AL67" s="309"/>
      <c r="AM67" s="309"/>
      <c r="AN67" s="309"/>
      <c r="AO67" s="104"/>
      <c r="AP67" s="104"/>
      <c r="AQ67" s="93"/>
    </row>
    <row r="68" spans="1:43" ht="12.75" customHeight="1" x14ac:dyDescent="0.3">
      <c r="A68" s="346" t="s">
        <v>271</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7"/>
      <c r="AK68" s="345"/>
      <c r="AL68" s="345"/>
      <c r="AM68" s="345"/>
      <c r="AN68" s="345"/>
      <c r="AO68" s="105"/>
      <c r="AP68" s="105"/>
      <c r="AQ68" s="99"/>
    </row>
    <row r="69" spans="1:43" ht="12.05" customHeight="1" x14ac:dyDescent="0.3">
      <c r="A69" s="322" t="s">
        <v>262</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09"/>
      <c r="AL69" s="309"/>
      <c r="AM69" s="309"/>
      <c r="AN69" s="309"/>
      <c r="AO69" s="104"/>
      <c r="AP69" s="104"/>
      <c r="AQ69" s="93"/>
    </row>
    <row r="70" spans="1:43" ht="12.75" customHeight="1" thickBot="1" x14ac:dyDescent="0.35">
      <c r="A70" s="348" t="s">
        <v>270</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50"/>
      <c r="AK70" s="351"/>
      <c r="AL70" s="351"/>
      <c r="AM70" s="351"/>
      <c r="AN70" s="351"/>
      <c r="AO70" s="103"/>
      <c r="AP70" s="103"/>
      <c r="AQ70" s="99"/>
    </row>
    <row r="71" spans="1:43" ht="7.5" customHeight="1" thickBot="1" x14ac:dyDescent="0.35">
      <c r="A71" s="102"/>
      <c r="B71" s="102"/>
      <c r="C71" s="102"/>
      <c r="D71" s="102"/>
      <c r="E71" s="102"/>
      <c r="F71" s="102"/>
      <c r="G71" s="102"/>
      <c r="H71" s="102"/>
      <c r="I71" s="102"/>
      <c r="J71" s="102"/>
      <c r="K71" s="102"/>
      <c r="L71" s="102"/>
      <c r="M71" s="102"/>
      <c r="N71" s="102"/>
      <c r="O71" s="102"/>
      <c r="P71" s="102"/>
      <c r="Q71" s="102"/>
      <c r="R71" s="102"/>
      <c r="S71" s="102"/>
      <c r="T71" s="102"/>
      <c r="U71" s="102"/>
      <c r="V71" s="102"/>
      <c r="W71" s="102"/>
      <c r="X71" s="102"/>
      <c r="Y71" s="102"/>
      <c r="Z71" s="102"/>
      <c r="AA71" s="102"/>
      <c r="AB71" s="102"/>
      <c r="AC71" s="102"/>
      <c r="AD71" s="102"/>
      <c r="AE71" s="102"/>
      <c r="AF71" s="102"/>
      <c r="AG71" s="102"/>
      <c r="AH71" s="102"/>
      <c r="AI71" s="102"/>
      <c r="AJ71" s="102"/>
      <c r="AK71" s="102"/>
      <c r="AL71" s="102"/>
      <c r="AM71" s="88"/>
      <c r="AN71" s="88"/>
      <c r="AO71" s="88"/>
      <c r="AP71" s="88"/>
      <c r="AQ71" s="87"/>
    </row>
    <row r="72" spans="1:43" ht="25.5" customHeight="1" x14ac:dyDescent="0.3">
      <c r="A72" s="335" t="s">
        <v>269</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6"/>
      <c r="AK72" s="308" t="s">
        <v>4</v>
      </c>
      <c r="AL72" s="308"/>
      <c r="AM72" s="308" t="s">
        <v>268</v>
      </c>
      <c r="AN72" s="308"/>
      <c r="AO72" s="101" t="s">
        <v>267</v>
      </c>
      <c r="AP72" s="101" t="s">
        <v>266</v>
      </c>
      <c r="AQ72" s="93"/>
    </row>
    <row r="73" spans="1:43" ht="25.5" customHeight="1" x14ac:dyDescent="0.3">
      <c r="A73" s="342" t="s">
        <v>265</v>
      </c>
      <c r="B73" s="343"/>
      <c r="C73" s="343"/>
      <c r="D73" s="343"/>
      <c r="E73" s="343"/>
      <c r="F73" s="343"/>
      <c r="G73" s="343"/>
      <c r="H73" s="343"/>
      <c r="I73" s="343"/>
      <c r="J73" s="343"/>
      <c r="K73" s="343"/>
      <c r="L73" s="343"/>
      <c r="M73" s="343"/>
      <c r="N73" s="343"/>
      <c r="O73" s="343"/>
      <c r="P73" s="343"/>
      <c r="Q73" s="343"/>
      <c r="R73" s="343"/>
      <c r="S73" s="343"/>
      <c r="T73" s="343"/>
      <c r="U73" s="343"/>
      <c r="V73" s="343"/>
      <c r="W73" s="343"/>
      <c r="X73" s="343"/>
      <c r="Y73" s="343"/>
      <c r="Z73" s="343"/>
      <c r="AA73" s="343"/>
      <c r="AB73" s="343"/>
      <c r="AC73" s="343"/>
      <c r="AD73" s="343"/>
      <c r="AE73" s="343"/>
      <c r="AF73" s="343"/>
      <c r="AG73" s="343"/>
      <c r="AH73" s="343"/>
      <c r="AI73" s="343"/>
      <c r="AJ73" s="344"/>
      <c r="AK73" s="345"/>
      <c r="AL73" s="345"/>
      <c r="AM73" s="352"/>
      <c r="AN73" s="352"/>
      <c r="AO73" s="97"/>
      <c r="AP73" s="97"/>
      <c r="AQ73" s="99"/>
    </row>
    <row r="74" spans="1:43" ht="12.05" customHeight="1" x14ac:dyDescent="0.3">
      <c r="A74" s="322" t="s">
        <v>264</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09"/>
      <c r="AL74" s="309"/>
      <c r="AM74" s="353"/>
      <c r="AN74" s="353"/>
      <c r="AO74" s="100"/>
      <c r="AP74" s="100"/>
      <c r="AQ74" s="93"/>
    </row>
    <row r="75" spans="1:43" ht="12.05" customHeight="1" x14ac:dyDescent="0.3">
      <c r="A75" s="322" t="s">
        <v>263</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3"/>
      <c r="AK75" s="309"/>
      <c r="AL75" s="309"/>
      <c r="AM75" s="353"/>
      <c r="AN75" s="353"/>
      <c r="AO75" s="100"/>
      <c r="AP75" s="100"/>
      <c r="AQ75" s="93"/>
    </row>
    <row r="76" spans="1:43" ht="12.05" customHeight="1" x14ac:dyDescent="0.3">
      <c r="A76" s="322" t="s">
        <v>262</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09"/>
      <c r="AL76" s="309"/>
      <c r="AM76" s="353"/>
      <c r="AN76" s="353"/>
      <c r="AO76" s="100"/>
      <c r="AP76" s="100"/>
      <c r="AQ76" s="93"/>
    </row>
    <row r="77" spans="1:43" ht="12.05" customHeight="1" x14ac:dyDescent="0.3">
      <c r="A77" s="322" t="s">
        <v>261</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09"/>
      <c r="AL77" s="309"/>
      <c r="AM77" s="353"/>
      <c r="AN77" s="353"/>
      <c r="AO77" s="100"/>
      <c r="AP77" s="100"/>
      <c r="AQ77" s="93"/>
    </row>
    <row r="78" spans="1:43" ht="12.05" customHeight="1" x14ac:dyDescent="0.3">
      <c r="A78" s="322" t="s">
        <v>260</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09"/>
      <c r="AL78" s="309"/>
      <c r="AM78" s="353"/>
      <c r="AN78" s="353"/>
      <c r="AO78" s="100"/>
      <c r="AP78" s="100"/>
      <c r="AQ78" s="93"/>
    </row>
    <row r="79" spans="1:43" ht="12.75" customHeight="1" x14ac:dyDescent="0.3">
      <c r="A79" s="322" t="s">
        <v>259</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09"/>
      <c r="AL79" s="309"/>
      <c r="AM79" s="353"/>
      <c r="AN79" s="353"/>
      <c r="AO79" s="100"/>
      <c r="AP79" s="100"/>
      <c r="AQ79" s="93"/>
    </row>
    <row r="80" spans="1:43" ht="12.75" customHeight="1" x14ac:dyDescent="0.3">
      <c r="A80" s="322" t="s">
        <v>258</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09"/>
      <c r="AL80" s="309"/>
      <c r="AM80" s="353"/>
      <c r="AN80" s="353"/>
      <c r="AO80" s="100"/>
      <c r="AP80" s="100"/>
      <c r="AQ80" s="93"/>
    </row>
    <row r="81" spans="1:44" ht="12.05" customHeight="1" x14ac:dyDescent="0.3">
      <c r="A81" s="346" t="s">
        <v>257</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5"/>
      <c r="AL81" s="345"/>
      <c r="AM81" s="352"/>
      <c r="AN81" s="352"/>
      <c r="AO81" s="97"/>
      <c r="AP81" s="97"/>
      <c r="AQ81" s="99"/>
    </row>
    <row r="82" spans="1:44" ht="12.05" customHeight="1" x14ac:dyDescent="0.3">
      <c r="A82" s="346" t="s">
        <v>256</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5"/>
      <c r="AL82" s="345"/>
      <c r="AM82" s="352"/>
      <c r="AN82" s="352"/>
      <c r="AO82" s="97"/>
      <c r="AP82" s="97"/>
      <c r="AQ82" s="99"/>
    </row>
    <row r="83" spans="1:44" ht="12.05" customHeight="1" x14ac:dyDescent="0.3">
      <c r="A83" s="322" t="s">
        <v>255</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09"/>
      <c r="AL83" s="309"/>
      <c r="AM83" s="353"/>
      <c r="AN83" s="353"/>
      <c r="AO83" s="100"/>
      <c r="AP83" s="100"/>
      <c r="AQ83" s="87"/>
    </row>
    <row r="84" spans="1:44" ht="27.7" customHeight="1" x14ac:dyDescent="0.3">
      <c r="A84" s="342" t="s">
        <v>254</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4"/>
      <c r="AK84" s="345"/>
      <c r="AL84" s="345"/>
      <c r="AM84" s="352"/>
      <c r="AN84" s="352"/>
      <c r="AO84" s="97"/>
      <c r="AP84" s="97"/>
      <c r="AQ84" s="99"/>
    </row>
    <row r="85" spans="1:44" x14ac:dyDescent="0.3">
      <c r="A85" s="342" t="s">
        <v>253</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4"/>
      <c r="AK85" s="345"/>
      <c r="AL85" s="345"/>
      <c r="AM85" s="352"/>
      <c r="AN85" s="352"/>
      <c r="AO85" s="97"/>
      <c r="AP85" s="97"/>
      <c r="AQ85" s="99"/>
    </row>
    <row r="86" spans="1:44" ht="14.3" customHeight="1" x14ac:dyDescent="0.3">
      <c r="A86" s="358" t="s">
        <v>252</v>
      </c>
      <c r="B86" s="359"/>
      <c r="C86" s="359"/>
      <c r="D86" s="360"/>
      <c r="E86" s="98"/>
      <c r="F86" s="98"/>
      <c r="G86" s="98"/>
      <c r="H86" s="98"/>
      <c r="I86" s="98"/>
      <c r="J86" s="98"/>
      <c r="K86" s="98"/>
      <c r="L86" s="98"/>
      <c r="M86" s="98"/>
      <c r="N86" s="98"/>
      <c r="O86" s="98"/>
      <c r="P86" s="98"/>
      <c r="Q86" s="98"/>
      <c r="R86" s="98"/>
      <c r="S86" s="98"/>
      <c r="T86" s="98"/>
      <c r="U86" s="98"/>
      <c r="V86" s="98"/>
      <c r="W86" s="98"/>
      <c r="X86" s="98"/>
      <c r="Y86" s="98"/>
      <c r="Z86" s="98"/>
      <c r="AA86" s="98"/>
      <c r="AB86" s="98"/>
      <c r="AC86" s="98"/>
      <c r="AD86" s="98"/>
      <c r="AE86" s="98"/>
      <c r="AF86" s="98"/>
      <c r="AG86" s="98"/>
      <c r="AH86" s="98"/>
      <c r="AI86" s="98"/>
      <c r="AJ86" s="98"/>
      <c r="AK86" s="361"/>
      <c r="AL86" s="362"/>
      <c r="AM86" s="363"/>
      <c r="AN86" s="364"/>
      <c r="AO86" s="97"/>
      <c r="AP86" s="97"/>
      <c r="AQ86" s="99"/>
    </row>
    <row r="87" spans="1:44" x14ac:dyDescent="0.3">
      <c r="A87" s="358" t="s">
        <v>251</v>
      </c>
      <c r="B87" s="359"/>
      <c r="C87" s="359"/>
      <c r="D87" s="360"/>
      <c r="E87" s="98"/>
      <c r="F87" s="98"/>
      <c r="G87" s="98"/>
      <c r="H87" s="98"/>
      <c r="I87" s="98"/>
      <c r="J87" s="98"/>
      <c r="K87" s="98"/>
      <c r="L87" s="98"/>
      <c r="M87" s="98"/>
      <c r="N87" s="98"/>
      <c r="O87" s="98"/>
      <c r="P87" s="98"/>
      <c r="Q87" s="98"/>
      <c r="R87" s="98"/>
      <c r="S87" s="98"/>
      <c r="T87" s="98"/>
      <c r="U87" s="98"/>
      <c r="V87" s="98"/>
      <c r="W87" s="98"/>
      <c r="X87" s="98"/>
      <c r="Y87" s="98"/>
      <c r="Z87" s="98"/>
      <c r="AA87" s="98"/>
      <c r="AB87" s="98"/>
      <c r="AC87" s="98"/>
      <c r="AD87" s="98"/>
      <c r="AE87" s="98"/>
      <c r="AF87" s="98"/>
      <c r="AG87" s="98"/>
      <c r="AH87" s="98"/>
      <c r="AI87" s="98"/>
      <c r="AJ87" s="98"/>
      <c r="AK87" s="361"/>
      <c r="AL87" s="362"/>
      <c r="AM87" s="363"/>
      <c r="AN87" s="364"/>
      <c r="AO87" s="97"/>
      <c r="AP87" s="97"/>
      <c r="AQ87" s="87"/>
    </row>
    <row r="88" spans="1:44" ht="12.05" customHeight="1" thickBot="1" x14ac:dyDescent="0.35">
      <c r="A88" s="96" t="s">
        <v>250</v>
      </c>
      <c r="B88" s="95"/>
      <c r="C88" s="95"/>
      <c r="D88" s="95"/>
      <c r="E88" s="95"/>
      <c r="F88" s="95"/>
      <c r="G88" s="95"/>
      <c r="H88" s="95"/>
      <c r="I88" s="95"/>
      <c r="J88" s="95"/>
      <c r="K88" s="95"/>
      <c r="L88" s="95"/>
      <c r="M88" s="95"/>
      <c r="N88" s="95"/>
      <c r="O88" s="95"/>
      <c r="P88" s="95"/>
      <c r="Q88" s="95"/>
      <c r="R88" s="95"/>
      <c r="S88" s="95"/>
      <c r="T88" s="95"/>
      <c r="U88" s="95"/>
      <c r="V88" s="95"/>
      <c r="W88" s="95"/>
      <c r="X88" s="95"/>
      <c r="Y88" s="95"/>
      <c r="Z88" s="95"/>
      <c r="AA88" s="95"/>
      <c r="AB88" s="95"/>
      <c r="AC88" s="95"/>
      <c r="AD88" s="95"/>
      <c r="AE88" s="95"/>
      <c r="AF88" s="95"/>
      <c r="AG88" s="95"/>
      <c r="AH88" s="95"/>
      <c r="AI88" s="95"/>
      <c r="AJ88" s="95"/>
      <c r="AK88" s="354"/>
      <c r="AL88" s="355"/>
      <c r="AM88" s="356"/>
      <c r="AN88" s="357"/>
      <c r="AO88" s="94"/>
      <c r="AP88" s="94"/>
      <c r="AQ88" s="93"/>
    </row>
    <row r="89" spans="1:44" ht="3.05" customHeight="1" x14ac:dyDescent="0.3">
      <c r="A89" s="87"/>
      <c r="B89" s="87"/>
      <c r="C89" s="87"/>
      <c r="D89" s="87"/>
      <c r="E89" s="87"/>
      <c r="F89" s="87"/>
      <c r="G89" s="87"/>
      <c r="H89" s="87"/>
      <c r="I89" s="87"/>
      <c r="J89" s="87"/>
      <c r="K89" s="87"/>
      <c r="L89" s="87"/>
      <c r="M89" s="87"/>
      <c r="N89" s="87"/>
      <c r="O89" s="87"/>
      <c r="P89" s="87"/>
      <c r="Q89" s="87"/>
      <c r="R89" s="87"/>
      <c r="S89" s="87"/>
      <c r="T89" s="87"/>
      <c r="U89" s="87"/>
      <c r="V89" s="87"/>
      <c r="W89" s="87"/>
      <c r="X89" s="87"/>
      <c r="Y89" s="87"/>
      <c r="Z89" s="87"/>
      <c r="AA89" s="87"/>
      <c r="AB89" s="87"/>
      <c r="AC89" s="87"/>
      <c r="AD89" s="87"/>
      <c r="AE89" s="87"/>
      <c r="AF89" s="87"/>
      <c r="AG89" s="87"/>
      <c r="AH89" s="87"/>
      <c r="AI89" s="87"/>
      <c r="AJ89" s="87"/>
      <c r="AK89" s="87"/>
      <c r="AL89" s="87"/>
      <c r="AM89" s="87"/>
      <c r="AN89" s="87"/>
      <c r="AO89" s="87"/>
      <c r="AP89" s="87"/>
      <c r="AQ89" s="87"/>
      <c r="AR89" s="87"/>
    </row>
    <row r="90" spans="1:44" ht="13.6" customHeight="1" x14ac:dyDescent="0.3">
      <c r="A90" s="88" t="s">
        <v>249</v>
      </c>
      <c r="C90" s="93"/>
      <c r="D90" s="93"/>
      <c r="E90" s="93"/>
      <c r="F90" s="93"/>
      <c r="G90" s="93"/>
      <c r="H90" s="93"/>
      <c r="I90" s="93"/>
      <c r="J90" s="93"/>
      <c r="K90" s="93"/>
      <c r="L90" s="93"/>
      <c r="M90" s="93"/>
      <c r="N90" s="93"/>
      <c r="O90" s="93"/>
      <c r="P90" s="93"/>
      <c r="Q90" s="93"/>
      <c r="R90" s="93"/>
      <c r="S90" s="93"/>
      <c r="T90" s="93"/>
      <c r="U90" s="93"/>
      <c r="V90" s="93"/>
      <c r="W90" s="93"/>
      <c r="X90" s="93"/>
      <c r="Y90" s="93"/>
      <c r="Z90" s="93"/>
      <c r="AA90" s="93"/>
      <c r="AB90" s="93"/>
      <c r="AC90" s="93"/>
      <c r="AD90" s="93"/>
      <c r="AE90" s="93"/>
      <c r="AF90" s="93"/>
      <c r="AG90" s="93"/>
      <c r="AH90" s="93"/>
      <c r="AI90" s="93"/>
      <c r="AJ90" s="93"/>
      <c r="AK90" s="93"/>
      <c r="AL90" s="93"/>
      <c r="AM90" s="93"/>
      <c r="AN90" s="93"/>
      <c r="AO90" s="93"/>
      <c r="AP90" s="93"/>
      <c r="AQ90" s="93"/>
      <c r="AR90" s="93"/>
    </row>
    <row r="91" spans="1:44" ht="13.6" customHeight="1" x14ac:dyDescent="0.3">
      <c r="A91" s="92" t="s">
        <v>248</v>
      </c>
      <c r="B91" s="90"/>
      <c r="C91" s="91"/>
      <c r="D91" s="90"/>
      <c r="E91" s="90"/>
      <c r="F91" s="90"/>
      <c r="G91" s="90"/>
      <c r="H91" s="90"/>
      <c r="I91" s="90"/>
      <c r="J91" s="90"/>
      <c r="K91" s="90"/>
      <c r="L91" s="90"/>
      <c r="M91" s="90"/>
      <c r="N91" s="90"/>
      <c r="O91" s="90"/>
      <c r="P91" s="90"/>
      <c r="Q91" s="90"/>
      <c r="R91" s="90"/>
      <c r="S91" s="90"/>
      <c r="T91" s="90"/>
      <c r="U91" s="90"/>
      <c r="V91" s="90"/>
      <c r="W91" s="90"/>
      <c r="X91" s="90"/>
      <c r="Y91" s="90"/>
      <c r="Z91" s="90"/>
      <c r="AA91" s="90"/>
      <c r="AB91" s="90"/>
      <c r="AC91" s="90"/>
      <c r="AD91" s="90"/>
      <c r="AE91" s="90"/>
      <c r="AF91" s="90"/>
      <c r="AG91" s="90"/>
      <c r="AH91" s="90"/>
      <c r="AI91" s="90"/>
      <c r="AJ91" s="90"/>
      <c r="AK91" s="90"/>
      <c r="AL91" s="90"/>
      <c r="AM91" s="90"/>
      <c r="AN91" s="90"/>
      <c r="AO91" s="90"/>
      <c r="AP91" s="89"/>
      <c r="AQ91" s="89"/>
      <c r="AR91" s="89"/>
    </row>
    <row r="92" spans="1:44" ht="11.25" customHeight="1" x14ac:dyDescent="0.3">
      <c r="A92" s="92" t="s">
        <v>247</v>
      </c>
      <c r="B92" s="90"/>
      <c r="C92" s="91"/>
      <c r="D92" s="90"/>
      <c r="E92" s="90"/>
      <c r="F92" s="90"/>
      <c r="G92" s="90"/>
      <c r="H92" s="90"/>
      <c r="I92" s="90"/>
      <c r="J92" s="90"/>
      <c r="K92" s="90"/>
      <c r="L92" s="90"/>
      <c r="M92" s="90"/>
      <c r="N92" s="90"/>
      <c r="O92" s="90"/>
      <c r="P92" s="90"/>
      <c r="Q92" s="90"/>
      <c r="R92" s="90"/>
      <c r="S92" s="90"/>
      <c r="T92" s="90"/>
      <c r="U92" s="90"/>
      <c r="V92" s="90"/>
      <c r="W92" s="90"/>
      <c r="X92" s="90"/>
      <c r="Y92" s="90"/>
      <c r="Z92" s="90"/>
      <c r="AA92" s="90"/>
      <c r="AB92" s="90"/>
      <c r="AC92" s="90"/>
      <c r="AD92" s="90"/>
      <c r="AE92" s="90"/>
      <c r="AF92" s="90"/>
      <c r="AG92" s="90"/>
      <c r="AH92" s="90"/>
      <c r="AI92" s="90"/>
      <c r="AJ92" s="90"/>
      <c r="AK92" s="90"/>
      <c r="AL92" s="90"/>
      <c r="AM92" s="90"/>
      <c r="AN92" s="90"/>
      <c r="AO92" s="90"/>
      <c r="AP92" s="89"/>
      <c r="AQ92" s="89"/>
      <c r="AR92" s="89"/>
    </row>
    <row r="93" spans="1:44" x14ac:dyDescent="0.3">
      <c r="A93" s="92" t="s">
        <v>246</v>
      </c>
      <c r="B93" s="90"/>
      <c r="C93" s="91"/>
      <c r="D93" s="90"/>
      <c r="E93" s="90"/>
      <c r="F93" s="90"/>
      <c r="G93" s="90"/>
      <c r="H93" s="90"/>
      <c r="I93" s="90"/>
      <c r="J93" s="90"/>
      <c r="K93" s="90"/>
      <c r="L93" s="90"/>
      <c r="M93" s="90"/>
      <c r="N93" s="90"/>
      <c r="O93" s="90"/>
      <c r="P93" s="90"/>
      <c r="Q93" s="90"/>
      <c r="R93" s="90"/>
      <c r="S93" s="90"/>
      <c r="T93" s="90"/>
      <c r="U93" s="90"/>
      <c r="V93" s="90"/>
      <c r="W93" s="90"/>
      <c r="X93" s="90"/>
      <c r="Y93" s="90"/>
      <c r="Z93" s="90"/>
      <c r="AA93" s="90"/>
      <c r="AB93" s="90"/>
      <c r="AC93" s="90"/>
      <c r="AD93" s="90"/>
      <c r="AE93" s="90"/>
      <c r="AF93" s="90"/>
      <c r="AG93" s="90"/>
      <c r="AH93" s="90"/>
      <c r="AI93" s="90"/>
      <c r="AJ93" s="90"/>
      <c r="AK93" s="90"/>
      <c r="AL93" s="90"/>
      <c r="AM93" s="90"/>
      <c r="AN93" s="90"/>
      <c r="AO93" s="90"/>
      <c r="AP93" s="89"/>
      <c r="AQ93" s="89"/>
      <c r="AR93" s="89"/>
    </row>
    <row r="94" spans="1:44" x14ac:dyDescent="0.3">
      <c r="A94" s="88" t="s">
        <v>245</v>
      </c>
      <c r="C94" s="87"/>
      <c r="D94" s="87"/>
      <c r="E94" s="87"/>
      <c r="F94" s="87"/>
      <c r="G94" s="87"/>
      <c r="H94" s="87"/>
      <c r="I94" s="87"/>
      <c r="J94" s="87"/>
      <c r="K94" s="87"/>
      <c r="L94" s="87"/>
      <c r="M94" s="87"/>
      <c r="N94" s="87"/>
      <c r="O94" s="87"/>
      <c r="P94" s="87"/>
      <c r="Q94" s="87"/>
      <c r="R94" s="87"/>
      <c r="S94" s="87"/>
      <c r="T94" s="87"/>
      <c r="U94" s="87"/>
      <c r="V94" s="87"/>
      <c r="W94" s="87"/>
      <c r="X94" s="87"/>
      <c r="Y94" s="87"/>
      <c r="Z94" s="87"/>
      <c r="AA94" s="87"/>
      <c r="AB94" s="87"/>
      <c r="AC94" s="87"/>
      <c r="AD94" s="87"/>
      <c r="AE94" s="87"/>
      <c r="AF94" s="87"/>
      <c r="AG94" s="87"/>
      <c r="AH94" s="87"/>
      <c r="AI94" s="87"/>
      <c r="AJ94" s="87"/>
      <c r="AK94" s="87"/>
      <c r="AL94" s="87"/>
      <c r="AM94" s="87"/>
      <c r="AN94" s="87"/>
      <c r="AO94" s="87"/>
      <c r="AP94" s="87"/>
      <c r="AQ94" s="87"/>
      <c r="AR94" s="87"/>
    </row>
  </sheetData>
  <mergeCells count="187">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 ref="A80:AJ80"/>
    <mergeCell ref="AK80:AL80"/>
    <mergeCell ref="AM80:AN80"/>
    <mergeCell ref="A81:AJ81"/>
    <mergeCell ref="AK81:AL81"/>
    <mergeCell ref="AM81:AN81"/>
    <mergeCell ref="A82:AJ82"/>
    <mergeCell ref="AK82:AL82"/>
    <mergeCell ref="AM82:AN82"/>
    <mergeCell ref="A77:AJ77"/>
    <mergeCell ref="AK77:AL77"/>
    <mergeCell ref="AM77:AN77"/>
    <mergeCell ref="A78:AJ78"/>
    <mergeCell ref="AK78:AL78"/>
    <mergeCell ref="AM78:AN78"/>
    <mergeCell ref="A79:AJ79"/>
    <mergeCell ref="AK79:AL79"/>
    <mergeCell ref="AM79:AN79"/>
    <mergeCell ref="A74:AJ74"/>
    <mergeCell ref="AK74:AL74"/>
    <mergeCell ref="AM74:AN74"/>
    <mergeCell ref="A75:AJ75"/>
    <mergeCell ref="AK75:AL75"/>
    <mergeCell ref="AM75:AN75"/>
    <mergeCell ref="A76:AJ76"/>
    <mergeCell ref="AK76:AL76"/>
    <mergeCell ref="AM76:AN76"/>
    <mergeCell ref="A70:AJ70"/>
    <mergeCell ref="AK70:AL70"/>
    <mergeCell ref="AM70:AN70"/>
    <mergeCell ref="A72:AJ72"/>
    <mergeCell ref="AK72:AL72"/>
    <mergeCell ref="AM72:AN72"/>
    <mergeCell ref="A73:AJ73"/>
    <mergeCell ref="AK73:AL73"/>
    <mergeCell ref="AM73:AN73"/>
    <mergeCell ref="A67:AJ67"/>
    <mergeCell ref="AK67:AL67"/>
    <mergeCell ref="AM67:AN67"/>
    <mergeCell ref="A68:AJ68"/>
    <mergeCell ref="AK68:AL68"/>
    <mergeCell ref="AM68:AN68"/>
    <mergeCell ref="A69:AJ69"/>
    <mergeCell ref="AK69:AL69"/>
    <mergeCell ref="AM69:AN69"/>
    <mergeCell ref="A64:AJ64"/>
    <mergeCell ref="AK64:AL64"/>
    <mergeCell ref="AM64:AN64"/>
    <mergeCell ref="A65:AJ65"/>
    <mergeCell ref="AK65:AL65"/>
    <mergeCell ref="AM65:AN65"/>
    <mergeCell ref="A66:AJ66"/>
    <mergeCell ref="AK66:AL66"/>
    <mergeCell ref="AM66:AN66"/>
    <mergeCell ref="A61:AJ61"/>
    <mergeCell ref="AK61:AL61"/>
    <mergeCell ref="AM61:AN61"/>
    <mergeCell ref="A62:AJ62"/>
    <mergeCell ref="AK62:AL62"/>
    <mergeCell ref="AM62:AN62"/>
    <mergeCell ref="A63:AJ63"/>
    <mergeCell ref="AK63:AL63"/>
    <mergeCell ref="AM63:AN63"/>
    <mergeCell ref="A58:AJ58"/>
    <mergeCell ref="AK58:AL58"/>
    <mergeCell ref="AM58:AN58"/>
    <mergeCell ref="A59:AJ59"/>
    <mergeCell ref="AK59:AL59"/>
    <mergeCell ref="AM59:AN59"/>
    <mergeCell ref="A60:AJ60"/>
    <mergeCell ref="AK60:AL60"/>
    <mergeCell ref="AM60:AN60"/>
    <mergeCell ref="A54:AJ54"/>
    <mergeCell ref="AK54:AL54"/>
    <mergeCell ref="AM54:AN54"/>
    <mergeCell ref="A56:AJ56"/>
    <mergeCell ref="AK56:AL56"/>
    <mergeCell ref="AM56:AN56"/>
    <mergeCell ref="A57:AJ57"/>
    <mergeCell ref="AK57:AL57"/>
    <mergeCell ref="AM57:AN57"/>
    <mergeCell ref="A51:AJ51"/>
    <mergeCell ref="AK51:AL51"/>
    <mergeCell ref="AM51:AN51"/>
    <mergeCell ref="A52:AJ52"/>
    <mergeCell ref="AK52:AL52"/>
    <mergeCell ref="AM52:AN52"/>
    <mergeCell ref="A53:AJ53"/>
    <mergeCell ref="AK53:AL53"/>
    <mergeCell ref="AM53:AN53"/>
    <mergeCell ref="A47:AJ47"/>
    <mergeCell ref="AK47:AL47"/>
    <mergeCell ref="AM47:AN47"/>
    <mergeCell ref="A48:AJ48"/>
    <mergeCell ref="AK48:AL48"/>
    <mergeCell ref="AM48:AN48"/>
    <mergeCell ref="A50:AJ50"/>
    <mergeCell ref="AK50:AL50"/>
    <mergeCell ref="AM50:AN50"/>
    <mergeCell ref="A43:AJ43"/>
    <mergeCell ref="AK43:AL43"/>
    <mergeCell ref="A44:AJ44"/>
    <mergeCell ref="AK44:AL44"/>
    <mergeCell ref="A45:AJ45"/>
    <mergeCell ref="AK45:AL45"/>
    <mergeCell ref="AM45:AN45"/>
    <mergeCell ref="A46:AJ46"/>
    <mergeCell ref="AK46:AL46"/>
    <mergeCell ref="AM46:AN46"/>
    <mergeCell ref="A38:AJ38"/>
    <mergeCell ref="AK38:AL38"/>
    <mergeCell ref="A39:AJ39"/>
    <mergeCell ref="AK39:AL39"/>
    <mergeCell ref="A40:AJ40"/>
    <mergeCell ref="AK40:AL40"/>
    <mergeCell ref="A41:AJ41"/>
    <mergeCell ref="AK41:AL41"/>
    <mergeCell ref="A42:AJ42"/>
    <mergeCell ref="AK42:AL42"/>
    <mergeCell ref="A33:AJ33"/>
    <mergeCell ref="AK33:AL33"/>
    <mergeCell ref="A34:AJ34"/>
    <mergeCell ref="AK34:AL34"/>
    <mergeCell ref="A35:AJ35"/>
    <mergeCell ref="AK35:AL35"/>
    <mergeCell ref="A36:AJ36"/>
    <mergeCell ref="AK36:AL36"/>
    <mergeCell ref="A37:AJ37"/>
    <mergeCell ref="AK37:AL37"/>
    <mergeCell ref="A28:AJ28"/>
    <mergeCell ref="AK28:AL28"/>
    <mergeCell ref="A29:AJ29"/>
    <mergeCell ref="AK29:AL29"/>
    <mergeCell ref="A30:AJ30"/>
    <mergeCell ref="AK30:AL30"/>
    <mergeCell ref="A31:AJ31"/>
    <mergeCell ref="AK31:AL31"/>
    <mergeCell ref="A32:AJ32"/>
    <mergeCell ref="AK32:AL32"/>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P54"/>
  <sheetViews>
    <sheetView view="pageBreakPreview" topLeftCell="A52" zoomScale="80" zoomScaleSheetLayoutView="80" workbookViewId="0">
      <selection activeCell="A6" sqref="A6"/>
    </sheetView>
  </sheetViews>
  <sheetFormatPr defaultRowHeight="15.55" x14ac:dyDescent="0.3"/>
  <cols>
    <col min="1" max="1" width="9.09765625" style="42"/>
    <col min="2" max="2" width="37.69921875" style="42" customWidth="1"/>
    <col min="3" max="6" width="14.8984375" style="42" customWidth="1"/>
    <col min="7" max="8" width="18.296875" style="42" customWidth="1"/>
    <col min="9" max="9" width="38.59765625" style="42" customWidth="1"/>
    <col min="10" max="10" width="32.296875" style="42" customWidth="1"/>
    <col min="11" max="250" width="9.09765625" style="42"/>
    <col min="251" max="251" width="37.69921875" style="42" customWidth="1"/>
    <col min="252" max="252" width="9.09765625" style="42"/>
    <col min="253" max="253" width="12.8984375" style="42" customWidth="1"/>
    <col min="254" max="255" width="0" style="42" hidden="1" customWidth="1"/>
    <col min="256" max="256" width="18.296875" style="42" customWidth="1"/>
    <col min="257" max="257" width="64.8984375" style="42" customWidth="1"/>
    <col min="258" max="261" width="9.09765625" style="42"/>
    <col min="262" max="262" width="14.8984375" style="42" customWidth="1"/>
    <col min="263" max="506" width="9.09765625" style="42"/>
    <col min="507" max="507" width="37.69921875" style="42" customWidth="1"/>
    <col min="508" max="508" width="9.09765625" style="42"/>
    <col min="509" max="509" width="12.8984375" style="42" customWidth="1"/>
    <col min="510" max="511" width="0" style="42" hidden="1" customWidth="1"/>
    <col min="512" max="512" width="18.296875" style="42" customWidth="1"/>
    <col min="513" max="513" width="64.8984375" style="42" customWidth="1"/>
    <col min="514" max="517" width="9.09765625" style="42"/>
    <col min="518" max="518" width="14.8984375" style="42" customWidth="1"/>
    <col min="519" max="762" width="9.09765625" style="42"/>
    <col min="763" max="763" width="37.69921875" style="42" customWidth="1"/>
    <col min="764" max="764" width="9.09765625" style="42"/>
    <col min="765" max="765" width="12.8984375" style="42" customWidth="1"/>
    <col min="766" max="767" width="0" style="42" hidden="1" customWidth="1"/>
    <col min="768" max="768" width="18.296875" style="42" customWidth="1"/>
    <col min="769" max="769" width="64.8984375" style="42" customWidth="1"/>
    <col min="770" max="773" width="9.09765625" style="42"/>
    <col min="774" max="774" width="14.8984375" style="42" customWidth="1"/>
    <col min="775" max="1018" width="9.09765625" style="42"/>
    <col min="1019" max="1019" width="37.69921875" style="42" customWidth="1"/>
    <col min="1020" max="1020" width="9.09765625" style="42"/>
    <col min="1021" max="1021" width="12.8984375" style="42" customWidth="1"/>
    <col min="1022" max="1023" width="0" style="42" hidden="1" customWidth="1"/>
    <col min="1024" max="1024" width="18.296875" style="42" customWidth="1"/>
    <col min="1025" max="1025" width="64.8984375" style="42" customWidth="1"/>
    <col min="1026" max="1029" width="9.09765625" style="42"/>
    <col min="1030" max="1030" width="14.8984375" style="42" customWidth="1"/>
    <col min="1031" max="1274" width="9.09765625" style="42"/>
    <col min="1275" max="1275" width="37.69921875" style="42" customWidth="1"/>
    <col min="1276" max="1276" width="9.09765625" style="42"/>
    <col min="1277" max="1277" width="12.8984375" style="42" customWidth="1"/>
    <col min="1278" max="1279" width="0" style="42" hidden="1" customWidth="1"/>
    <col min="1280" max="1280" width="18.296875" style="42" customWidth="1"/>
    <col min="1281" max="1281" width="64.8984375" style="42" customWidth="1"/>
    <col min="1282" max="1285" width="9.09765625" style="42"/>
    <col min="1286" max="1286" width="14.8984375" style="42" customWidth="1"/>
    <col min="1287" max="1530" width="9.09765625" style="42"/>
    <col min="1531" max="1531" width="37.69921875" style="42" customWidth="1"/>
    <col min="1532" max="1532" width="9.09765625" style="42"/>
    <col min="1533" max="1533" width="12.8984375" style="42" customWidth="1"/>
    <col min="1534" max="1535" width="0" style="42" hidden="1" customWidth="1"/>
    <col min="1536" max="1536" width="18.296875" style="42" customWidth="1"/>
    <col min="1537" max="1537" width="64.8984375" style="42" customWidth="1"/>
    <col min="1538" max="1541" width="9.09765625" style="42"/>
    <col min="1542" max="1542" width="14.8984375" style="42" customWidth="1"/>
    <col min="1543" max="1786" width="9.09765625" style="42"/>
    <col min="1787" max="1787" width="37.69921875" style="42" customWidth="1"/>
    <col min="1788" max="1788" width="9.09765625" style="42"/>
    <col min="1789" max="1789" width="12.8984375" style="42" customWidth="1"/>
    <col min="1790" max="1791" width="0" style="42" hidden="1" customWidth="1"/>
    <col min="1792" max="1792" width="18.296875" style="42" customWidth="1"/>
    <col min="1793" max="1793" width="64.8984375" style="42" customWidth="1"/>
    <col min="1794" max="1797" width="9.09765625" style="42"/>
    <col min="1798" max="1798" width="14.8984375" style="42" customWidth="1"/>
    <col min="1799" max="2042" width="9.09765625" style="42"/>
    <col min="2043" max="2043" width="37.69921875" style="42" customWidth="1"/>
    <col min="2044" max="2044" width="9.09765625" style="42"/>
    <col min="2045" max="2045" width="12.8984375" style="42" customWidth="1"/>
    <col min="2046" max="2047" width="0" style="42" hidden="1" customWidth="1"/>
    <col min="2048" max="2048" width="18.296875" style="42" customWidth="1"/>
    <col min="2049" max="2049" width="64.8984375" style="42" customWidth="1"/>
    <col min="2050" max="2053" width="9.09765625" style="42"/>
    <col min="2054" max="2054" width="14.8984375" style="42" customWidth="1"/>
    <col min="2055" max="2298" width="9.09765625" style="42"/>
    <col min="2299" max="2299" width="37.69921875" style="42" customWidth="1"/>
    <col min="2300" max="2300" width="9.09765625" style="42"/>
    <col min="2301" max="2301" width="12.8984375" style="42" customWidth="1"/>
    <col min="2302" max="2303" width="0" style="42" hidden="1" customWidth="1"/>
    <col min="2304" max="2304" width="18.296875" style="42" customWidth="1"/>
    <col min="2305" max="2305" width="64.8984375" style="42" customWidth="1"/>
    <col min="2306" max="2309" width="9.09765625" style="42"/>
    <col min="2310" max="2310" width="14.8984375" style="42" customWidth="1"/>
    <col min="2311" max="2554" width="9.09765625" style="42"/>
    <col min="2555" max="2555" width="37.69921875" style="42" customWidth="1"/>
    <col min="2556" max="2556" width="9.09765625" style="42"/>
    <col min="2557" max="2557" width="12.8984375" style="42" customWidth="1"/>
    <col min="2558" max="2559" width="0" style="42" hidden="1" customWidth="1"/>
    <col min="2560" max="2560" width="18.296875" style="42" customWidth="1"/>
    <col min="2561" max="2561" width="64.8984375" style="42" customWidth="1"/>
    <col min="2562" max="2565" width="9.09765625" style="42"/>
    <col min="2566" max="2566" width="14.8984375" style="42" customWidth="1"/>
    <col min="2567" max="2810" width="9.09765625" style="42"/>
    <col min="2811" max="2811" width="37.69921875" style="42" customWidth="1"/>
    <col min="2812" max="2812" width="9.09765625" style="42"/>
    <col min="2813" max="2813" width="12.8984375" style="42" customWidth="1"/>
    <col min="2814" max="2815" width="0" style="42" hidden="1" customWidth="1"/>
    <col min="2816" max="2816" width="18.296875" style="42" customWidth="1"/>
    <col min="2817" max="2817" width="64.8984375" style="42" customWidth="1"/>
    <col min="2818" max="2821" width="9.09765625" style="42"/>
    <col min="2822" max="2822" width="14.8984375" style="42" customWidth="1"/>
    <col min="2823" max="3066" width="9.09765625" style="42"/>
    <col min="3067" max="3067" width="37.69921875" style="42" customWidth="1"/>
    <col min="3068" max="3068" width="9.09765625" style="42"/>
    <col min="3069" max="3069" width="12.8984375" style="42" customWidth="1"/>
    <col min="3070" max="3071" width="0" style="42" hidden="1" customWidth="1"/>
    <col min="3072" max="3072" width="18.296875" style="42" customWidth="1"/>
    <col min="3073" max="3073" width="64.8984375" style="42" customWidth="1"/>
    <col min="3074" max="3077" width="9.09765625" style="42"/>
    <col min="3078" max="3078" width="14.8984375" style="42" customWidth="1"/>
    <col min="3079" max="3322" width="9.09765625" style="42"/>
    <col min="3323" max="3323" width="37.69921875" style="42" customWidth="1"/>
    <col min="3324" max="3324" width="9.09765625" style="42"/>
    <col min="3325" max="3325" width="12.8984375" style="42" customWidth="1"/>
    <col min="3326" max="3327" width="0" style="42" hidden="1" customWidth="1"/>
    <col min="3328" max="3328" width="18.296875" style="42" customWidth="1"/>
    <col min="3329" max="3329" width="64.8984375" style="42" customWidth="1"/>
    <col min="3330" max="3333" width="9.09765625" style="42"/>
    <col min="3334" max="3334" width="14.8984375" style="42" customWidth="1"/>
    <col min="3335" max="3578" width="9.09765625" style="42"/>
    <col min="3579" max="3579" width="37.69921875" style="42" customWidth="1"/>
    <col min="3580" max="3580" width="9.09765625" style="42"/>
    <col min="3581" max="3581" width="12.8984375" style="42" customWidth="1"/>
    <col min="3582" max="3583" width="0" style="42" hidden="1" customWidth="1"/>
    <col min="3584" max="3584" width="18.296875" style="42" customWidth="1"/>
    <col min="3585" max="3585" width="64.8984375" style="42" customWidth="1"/>
    <col min="3586" max="3589" width="9.09765625" style="42"/>
    <col min="3590" max="3590" width="14.8984375" style="42" customWidth="1"/>
    <col min="3591" max="3834" width="9.09765625" style="42"/>
    <col min="3835" max="3835" width="37.69921875" style="42" customWidth="1"/>
    <col min="3836" max="3836" width="9.09765625" style="42"/>
    <col min="3837" max="3837" width="12.8984375" style="42" customWidth="1"/>
    <col min="3838" max="3839" width="0" style="42" hidden="1" customWidth="1"/>
    <col min="3840" max="3840" width="18.296875" style="42" customWidth="1"/>
    <col min="3841" max="3841" width="64.8984375" style="42" customWidth="1"/>
    <col min="3842" max="3845" width="9.09765625" style="42"/>
    <col min="3846" max="3846" width="14.8984375" style="42" customWidth="1"/>
    <col min="3847" max="4090" width="9.09765625" style="42"/>
    <col min="4091" max="4091" width="37.69921875" style="42" customWidth="1"/>
    <col min="4092" max="4092" width="9.09765625" style="42"/>
    <col min="4093" max="4093" width="12.8984375" style="42" customWidth="1"/>
    <col min="4094" max="4095" width="0" style="42" hidden="1" customWidth="1"/>
    <col min="4096" max="4096" width="18.296875" style="42" customWidth="1"/>
    <col min="4097" max="4097" width="64.8984375" style="42" customWidth="1"/>
    <col min="4098" max="4101" width="9.09765625" style="42"/>
    <col min="4102" max="4102" width="14.8984375" style="42" customWidth="1"/>
    <col min="4103" max="4346" width="9.09765625" style="42"/>
    <col min="4347" max="4347" width="37.69921875" style="42" customWidth="1"/>
    <col min="4348" max="4348" width="9.09765625" style="42"/>
    <col min="4349" max="4349" width="12.8984375" style="42" customWidth="1"/>
    <col min="4350" max="4351" width="0" style="42" hidden="1" customWidth="1"/>
    <col min="4352" max="4352" width="18.296875" style="42" customWidth="1"/>
    <col min="4353" max="4353" width="64.8984375" style="42" customWidth="1"/>
    <col min="4354" max="4357" width="9.09765625" style="42"/>
    <col min="4358" max="4358" width="14.8984375" style="42" customWidth="1"/>
    <col min="4359" max="4602" width="9.09765625" style="42"/>
    <col min="4603" max="4603" width="37.69921875" style="42" customWidth="1"/>
    <col min="4604" max="4604" width="9.09765625" style="42"/>
    <col min="4605" max="4605" width="12.8984375" style="42" customWidth="1"/>
    <col min="4606" max="4607" width="0" style="42" hidden="1" customWidth="1"/>
    <col min="4608" max="4608" width="18.296875" style="42" customWidth="1"/>
    <col min="4609" max="4609" width="64.8984375" style="42" customWidth="1"/>
    <col min="4610" max="4613" width="9.09765625" style="42"/>
    <col min="4614" max="4614" width="14.8984375" style="42" customWidth="1"/>
    <col min="4615" max="4858" width="9.09765625" style="42"/>
    <col min="4859" max="4859" width="37.69921875" style="42" customWidth="1"/>
    <col min="4860" max="4860" width="9.09765625" style="42"/>
    <col min="4861" max="4861" width="12.8984375" style="42" customWidth="1"/>
    <col min="4862" max="4863" width="0" style="42" hidden="1" customWidth="1"/>
    <col min="4864" max="4864" width="18.296875" style="42" customWidth="1"/>
    <col min="4865" max="4865" width="64.8984375" style="42" customWidth="1"/>
    <col min="4866" max="4869" width="9.09765625" style="42"/>
    <col min="4870" max="4870" width="14.8984375" style="42" customWidth="1"/>
    <col min="4871" max="5114" width="9.09765625" style="42"/>
    <col min="5115" max="5115" width="37.69921875" style="42" customWidth="1"/>
    <col min="5116" max="5116" width="9.09765625" style="42"/>
    <col min="5117" max="5117" width="12.8984375" style="42" customWidth="1"/>
    <col min="5118" max="5119" width="0" style="42" hidden="1" customWidth="1"/>
    <col min="5120" max="5120" width="18.296875" style="42" customWidth="1"/>
    <col min="5121" max="5121" width="64.8984375" style="42" customWidth="1"/>
    <col min="5122" max="5125" width="9.09765625" style="42"/>
    <col min="5126" max="5126" width="14.8984375" style="42" customWidth="1"/>
    <col min="5127" max="5370" width="9.09765625" style="42"/>
    <col min="5371" max="5371" width="37.69921875" style="42" customWidth="1"/>
    <col min="5372" max="5372" width="9.09765625" style="42"/>
    <col min="5373" max="5373" width="12.8984375" style="42" customWidth="1"/>
    <col min="5374" max="5375" width="0" style="42" hidden="1" customWidth="1"/>
    <col min="5376" max="5376" width="18.296875" style="42" customWidth="1"/>
    <col min="5377" max="5377" width="64.8984375" style="42" customWidth="1"/>
    <col min="5378" max="5381" width="9.09765625" style="42"/>
    <col min="5382" max="5382" width="14.8984375" style="42" customWidth="1"/>
    <col min="5383" max="5626" width="9.09765625" style="42"/>
    <col min="5627" max="5627" width="37.69921875" style="42" customWidth="1"/>
    <col min="5628" max="5628" width="9.09765625" style="42"/>
    <col min="5629" max="5629" width="12.8984375" style="42" customWidth="1"/>
    <col min="5630" max="5631" width="0" style="42" hidden="1" customWidth="1"/>
    <col min="5632" max="5632" width="18.296875" style="42" customWidth="1"/>
    <col min="5633" max="5633" width="64.8984375" style="42" customWidth="1"/>
    <col min="5634" max="5637" width="9.09765625" style="42"/>
    <col min="5638" max="5638" width="14.8984375" style="42" customWidth="1"/>
    <col min="5639" max="5882" width="9.09765625" style="42"/>
    <col min="5883" max="5883" width="37.69921875" style="42" customWidth="1"/>
    <col min="5884" max="5884" width="9.09765625" style="42"/>
    <col min="5885" max="5885" width="12.8984375" style="42" customWidth="1"/>
    <col min="5886" max="5887" width="0" style="42" hidden="1" customWidth="1"/>
    <col min="5888" max="5888" width="18.296875" style="42" customWidth="1"/>
    <col min="5889" max="5889" width="64.8984375" style="42" customWidth="1"/>
    <col min="5890" max="5893" width="9.09765625" style="42"/>
    <col min="5894" max="5894" width="14.8984375" style="42" customWidth="1"/>
    <col min="5895" max="6138" width="9.09765625" style="42"/>
    <col min="6139" max="6139" width="37.69921875" style="42" customWidth="1"/>
    <col min="6140" max="6140" width="9.09765625" style="42"/>
    <col min="6141" max="6141" width="12.8984375" style="42" customWidth="1"/>
    <col min="6142" max="6143" width="0" style="42" hidden="1" customWidth="1"/>
    <col min="6144" max="6144" width="18.296875" style="42" customWidth="1"/>
    <col min="6145" max="6145" width="64.8984375" style="42" customWidth="1"/>
    <col min="6146" max="6149" width="9.09765625" style="42"/>
    <col min="6150" max="6150" width="14.8984375" style="42" customWidth="1"/>
    <col min="6151" max="6394" width="9.09765625" style="42"/>
    <col min="6395" max="6395" width="37.69921875" style="42" customWidth="1"/>
    <col min="6396" max="6396" width="9.09765625" style="42"/>
    <col min="6397" max="6397" width="12.8984375" style="42" customWidth="1"/>
    <col min="6398" max="6399" width="0" style="42" hidden="1" customWidth="1"/>
    <col min="6400" max="6400" width="18.296875" style="42" customWidth="1"/>
    <col min="6401" max="6401" width="64.8984375" style="42" customWidth="1"/>
    <col min="6402" max="6405" width="9.09765625" style="42"/>
    <col min="6406" max="6406" width="14.8984375" style="42" customWidth="1"/>
    <col min="6407" max="6650" width="9.09765625" style="42"/>
    <col min="6651" max="6651" width="37.69921875" style="42" customWidth="1"/>
    <col min="6652" max="6652" width="9.09765625" style="42"/>
    <col min="6653" max="6653" width="12.8984375" style="42" customWidth="1"/>
    <col min="6654" max="6655" width="0" style="42" hidden="1" customWidth="1"/>
    <col min="6656" max="6656" width="18.296875" style="42" customWidth="1"/>
    <col min="6657" max="6657" width="64.8984375" style="42" customWidth="1"/>
    <col min="6658" max="6661" width="9.09765625" style="42"/>
    <col min="6662" max="6662" width="14.8984375" style="42" customWidth="1"/>
    <col min="6663" max="6906" width="9.09765625" style="42"/>
    <col min="6907" max="6907" width="37.69921875" style="42" customWidth="1"/>
    <col min="6908" max="6908" width="9.09765625" style="42"/>
    <col min="6909" max="6909" width="12.8984375" style="42" customWidth="1"/>
    <col min="6910" max="6911" width="0" style="42" hidden="1" customWidth="1"/>
    <col min="6912" max="6912" width="18.296875" style="42" customWidth="1"/>
    <col min="6913" max="6913" width="64.8984375" style="42" customWidth="1"/>
    <col min="6914" max="6917" width="9.09765625" style="42"/>
    <col min="6918" max="6918" width="14.8984375" style="42" customWidth="1"/>
    <col min="6919" max="7162" width="9.09765625" style="42"/>
    <col min="7163" max="7163" width="37.69921875" style="42" customWidth="1"/>
    <col min="7164" max="7164" width="9.09765625" style="42"/>
    <col min="7165" max="7165" width="12.8984375" style="42" customWidth="1"/>
    <col min="7166" max="7167" width="0" style="42" hidden="1" customWidth="1"/>
    <col min="7168" max="7168" width="18.296875" style="42" customWidth="1"/>
    <col min="7169" max="7169" width="64.8984375" style="42" customWidth="1"/>
    <col min="7170" max="7173" width="9.09765625" style="42"/>
    <col min="7174" max="7174" width="14.8984375" style="42" customWidth="1"/>
    <col min="7175" max="7418" width="9.09765625" style="42"/>
    <col min="7419" max="7419" width="37.69921875" style="42" customWidth="1"/>
    <col min="7420" max="7420" width="9.09765625" style="42"/>
    <col min="7421" max="7421" width="12.8984375" style="42" customWidth="1"/>
    <col min="7422" max="7423" width="0" style="42" hidden="1" customWidth="1"/>
    <col min="7424" max="7424" width="18.296875" style="42" customWidth="1"/>
    <col min="7425" max="7425" width="64.8984375" style="42" customWidth="1"/>
    <col min="7426" max="7429" width="9.09765625" style="42"/>
    <col min="7430" max="7430" width="14.8984375" style="42" customWidth="1"/>
    <col min="7431" max="7674" width="9.09765625" style="42"/>
    <col min="7675" max="7675" width="37.69921875" style="42" customWidth="1"/>
    <col min="7676" max="7676" width="9.09765625" style="42"/>
    <col min="7677" max="7677" width="12.8984375" style="42" customWidth="1"/>
    <col min="7678" max="7679" width="0" style="42" hidden="1" customWidth="1"/>
    <col min="7680" max="7680" width="18.296875" style="42" customWidth="1"/>
    <col min="7681" max="7681" width="64.8984375" style="42" customWidth="1"/>
    <col min="7682" max="7685" width="9.09765625" style="42"/>
    <col min="7686" max="7686" width="14.8984375" style="42" customWidth="1"/>
    <col min="7687" max="7930" width="9.09765625" style="42"/>
    <col min="7931" max="7931" width="37.69921875" style="42" customWidth="1"/>
    <col min="7932" max="7932" width="9.09765625" style="42"/>
    <col min="7933" max="7933" width="12.8984375" style="42" customWidth="1"/>
    <col min="7934" max="7935" width="0" style="42" hidden="1" customWidth="1"/>
    <col min="7936" max="7936" width="18.296875" style="42" customWidth="1"/>
    <col min="7937" max="7937" width="64.8984375" style="42" customWidth="1"/>
    <col min="7938" max="7941" width="9.09765625" style="42"/>
    <col min="7942" max="7942" width="14.8984375" style="42" customWidth="1"/>
    <col min="7943" max="8186" width="9.09765625" style="42"/>
    <col min="8187" max="8187" width="37.69921875" style="42" customWidth="1"/>
    <col min="8188" max="8188" width="9.09765625" style="42"/>
    <col min="8189" max="8189" width="12.8984375" style="42" customWidth="1"/>
    <col min="8190" max="8191" width="0" style="42" hidden="1" customWidth="1"/>
    <col min="8192" max="8192" width="18.296875" style="42" customWidth="1"/>
    <col min="8193" max="8193" width="64.8984375" style="42" customWidth="1"/>
    <col min="8194" max="8197" width="9.09765625" style="42"/>
    <col min="8198" max="8198" width="14.8984375" style="42" customWidth="1"/>
    <col min="8199" max="8442" width="9.09765625" style="42"/>
    <col min="8443" max="8443" width="37.69921875" style="42" customWidth="1"/>
    <col min="8444" max="8444" width="9.09765625" style="42"/>
    <col min="8445" max="8445" width="12.8984375" style="42" customWidth="1"/>
    <col min="8446" max="8447" width="0" style="42" hidden="1" customWidth="1"/>
    <col min="8448" max="8448" width="18.296875" style="42" customWidth="1"/>
    <col min="8449" max="8449" width="64.8984375" style="42" customWidth="1"/>
    <col min="8450" max="8453" width="9.09765625" style="42"/>
    <col min="8454" max="8454" width="14.8984375" style="42" customWidth="1"/>
    <col min="8455" max="8698" width="9.09765625" style="42"/>
    <col min="8699" max="8699" width="37.69921875" style="42" customWidth="1"/>
    <col min="8700" max="8700" width="9.09765625" style="42"/>
    <col min="8701" max="8701" width="12.8984375" style="42" customWidth="1"/>
    <col min="8702" max="8703" width="0" style="42" hidden="1" customWidth="1"/>
    <col min="8704" max="8704" width="18.296875" style="42" customWidth="1"/>
    <col min="8705" max="8705" width="64.8984375" style="42" customWidth="1"/>
    <col min="8706" max="8709" width="9.09765625" style="42"/>
    <col min="8710" max="8710" width="14.8984375" style="42" customWidth="1"/>
    <col min="8711" max="8954" width="9.09765625" style="42"/>
    <col min="8955" max="8955" width="37.69921875" style="42" customWidth="1"/>
    <col min="8956" max="8956" width="9.09765625" style="42"/>
    <col min="8957" max="8957" width="12.8984375" style="42" customWidth="1"/>
    <col min="8958" max="8959" width="0" style="42" hidden="1" customWidth="1"/>
    <col min="8960" max="8960" width="18.296875" style="42" customWidth="1"/>
    <col min="8961" max="8961" width="64.8984375" style="42" customWidth="1"/>
    <col min="8962" max="8965" width="9.09765625" style="42"/>
    <col min="8966" max="8966" width="14.8984375" style="42" customWidth="1"/>
    <col min="8967" max="9210" width="9.09765625" style="42"/>
    <col min="9211" max="9211" width="37.69921875" style="42" customWidth="1"/>
    <col min="9212" max="9212" width="9.09765625" style="42"/>
    <col min="9213" max="9213" width="12.8984375" style="42" customWidth="1"/>
    <col min="9214" max="9215" width="0" style="42" hidden="1" customWidth="1"/>
    <col min="9216" max="9216" width="18.296875" style="42" customWidth="1"/>
    <col min="9217" max="9217" width="64.8984375" style="42" customWidth="1"/>
    <col min="9218" max="9221" width="9.09765625" style="42"/>
    <col min="9222" max="9222" width="14.8984375" style="42" customWidth="1"/>
    <col min="9223" max="9466" width="9.09765625" style="42"/>
    <col min="9467" max="9467" width="37.69921875" style="42" customWidth="1"/>
    <col min="9468" max="9468" width="9.09765625" style="42"/>
    <col min="9469" max="9469" width="12.8984375" style="42" customWidth="1"/>
    <col min="9470" max="9471" width="0" style="42" hidden="1" customWidth="1"/>
    <col min="9472" max="9472" width="18.296875" style="42" customWidth="1"/>
    <col min="9473" max="9473" width="64.8984375" style="42" customWidth="1"/>
    <col min="9474" max="9477" width="9.09765625" style="42"/>
    <col min="9478" max="9478" width="14.8984375" style="42" customWidth="1"/>
    <col min="9479" max="9722" width="9.09765625" style="42"/>
    <col min="9723" max="9723" width="37.69921875" style="42" customWidth="1"/>
    <col min="9724" max="9724" width="9.09765625" style="42"/>
    <col min="9725" max="9725" width="12.8984375" style="42" customWidth="1"/>
    <col min="9726" max="9727" width="0" style="42" hidden="1" customWidth="1"/>
    <col min="9728" max="9728" width="18.296875" style="42" customWidth="1"/>
    <col min="9729" max="9729" width="64.8984375" style="42" customWidth="1"/>
    <col min="9730" max="9733" width="9.09765625" style="42"/>
    <col min="9734" max="9734" width="14.8984375" style="42" customWidth="1"/>
    <col min="9735" max="9978" width="9.09765625" style="42"/>
    <col min="9979" max="9979" width="37.69921875" style="42" customWidth="1"/>
    <col min="9980" max="9980" width="9.09765625" style="42"/>
    <col min="9981" max="9981" width="12.8984375" style="42" customWidth="1"/>
    <col min="9982" max="9983" width="0" style="42" hidden="1" customWidth="1"/>
    <col min="9984" max="9984" width="18.296875" style="42" customWidth="1"/>
    <col min="9985" max="9985" width="64.8984375" style="42" customWidth="1"/>
    <col min="9986" max="9989" width="9.09765625" style="42"/>
    <col min="9990" max="9990" width="14.8984375" style="42" customWidth="1"/>
    <col min="9991" max="10234" width="9.09765625" style="42"/>
    <col min="10235" max="10235" width="37.69921875" style="42" customWidth="1"/>
    <col min="10236" max="10236" width="9.09765625" style="42"/>
    <col min="10237" max="10237" width="12.8984375" style="42" customWidth="1"/>
    <col min="10238" max="10239" width="0" style="42" hidden="1" customWidth="1"/>
    <col min="10240" max="10240" width="18.296875" style="42" customWidth="1"/>
    <col min="10241" max="10241" width="64.8984375" style="42" customWidth="1"/>
    <col min="10242" max="10245" width="9.09765625" style="42"/>
    <col min="10246" max="10246" width="14.8984375" style="42" customWidth="1"/>
    <col min="10247" max="10490" width="9.09765625" style="42"/>
    <col min="10491" max="10491" width="37.69921875" style="42" customWidth="1"/>
    <col min="10492" max="10492" width="9.09765625" style="42"/>
    <col min="10493" max="10493" width="12.8984375" style="42" customWidth="1"/>
    <col min="10494" max="10495" width="0" style="42" hidden="1" customWidth="1"/>
    <col min="10496" max="10496" width="18.296875" style="42" customWidth="1"/>
    <col min="10497" max="10497" width="64.8984375" style="42" customWidth="1"/>
    <col min="10498" max="10501" width="9.09765625" style="42"/>
    <col min="10502" max="10502" width="14.8984375" style="42" customWidth="1"/>
    <col min="10503" max="10746" width="9.09765625" style="42"/>
    <col min="10747" max="10747" width="37.69921875" style="42" customWidth="1"/>
    <col min="10748" max="10748" width="9.09765625" style="42"/>
    <col min="10749" max="10749" width="12.8984375" style="42" customWidth="1"/>
    <col min="10750" max="10751" width="0" style="42" hidden="1" customWidth="1"/>
    <col min="10752" max="10752" width="18.296875" style="42" customWidth="1"/>
    <col min="10753" max="10753" width="64.8984375" style="42" customWidth="1"/>
    <col min="10754" max="10757" width="9.09765625" style="42"/>
    <col min="10758" max="10758" width="14.8984375" style="42" customWidth="1"/>
    <col min="10759" max="11002" width="9.09765625" style="42"/>
    <col min="11003" max="11003" width="37.69921875" style="42" customWidth="1"/>
    <col min="11004" max="11004" width="9.09765625" style="42"/>
    <col min="11005" max="11005" width="12.8984375" style="42" customWidth="1"/>
    <col min="11006" max="11007" width="0" style="42" hidden="1" customWidth="1"/>
    <col min="11008" max="11008" width="18.296875" style="42" customWidth="1"/>
    <col min="11009" max="11009" width="64.8984375" style="42" customWidth="1"/>
    <col min="11010" max="11013" width="9.09765625" style="42"/>
    <col min="11014" max="11014" width="14.8984375" style="42" customWidth="1"/>
    <col min="11015" max="11258" width="9.09765625" style="42"/>
    <col min="11259" max="11259" width="37.69921875" style="42" customWidth="1"/>
    <col min="11260" max="11260" width="9.09765625" style="42"/>
    <col min="11261" max="11261" width="12.8984375" style="42" customWidth="1"/>
    <col min="11262" max="11263" width="0" style="42" hidden="1" customWidth="1"/>
    <col min="11264" max="11264" width="18.296875" style="42" customWidth="1"/>
    <col min="11265" max="11265" width="64.8984375" style="42" customWidth="1"/>
    <col min="11266" max="11269" width="9.09765625" style="42"/>
    <col min="11270" max="11270" width="14.8984375" style="42" customWidth="1"/>
    <col min="11271" max="11514" width="9.09765625" style="42"/>
    <col min="11515" max="11515" width="37.69921875" style="42" customWidth="1"/>
    <col min="11516" max="11516" width="9.09765625" style="42"/>
    <col min="11517" max="11517" width="12.8984375" style="42" customWidth="1"/>
    <col min="11518" max="11519" width="0" style="42" hidden="1" customWidth="1"/>
    <col min="11520" max="11520" width="18.296875" style="42" customWidth="1"/>
    <col min="11521" max="11521" width="64.8984375" style="42" customWidth="1"/>
    <col min="11522" max="11525" width="9.09765625" style="42"/>
    <col min="11526" max="11526" width="14.8984375" style="42" customWidth="1"/>
    <col min="11527" max="11770" width="9.09765625" style="42"/>
    <col min="11771" max="11771" width="37.69921875" style="42" customWidth="1"/>
    <col min="11772" max="11772" width="9.09765625" style="42"/>
    <col min="11773" max="11773" width="12.8984375" style="42" customWidth="1"/>
    <col min="11774" max="11775" width="0" style="42" hidden="1" customWidth="1"/>
    <col min="11776" max="11776" width="18.296875" style="42" customWidth="1"/>
    <col min="11777" max="11777" width="64.8984375" style="42" customWidth="1"/>
    <col min="11778" max="11781" width="9.09765625" style="42"/>
    <col min="11782" max="11782" width="14.8984375" style="42" customWidth="1"/>
    <col min="11783" max="12026" width="9.09765625" style="42"/>
    <col min="12027" max="12027" width="37.69921875" style="42" customWidth="1"/>
    <col min="12028" max="12028" width="9.09765625" style="42"/>
    <col min="12029" max="12029" width="12.8984375" style="42" customWidth="1"/>
    <col min="12030" max="12031" width="0" style="42" hidden="1" customWidth="1"/>
    <col min="12032" max="12032" width="18.296875" style="42" customWidth="1"/>
    <col min="12033" max="12033" width="64.8984375" style="42" customWidth="1"/>
    <col min="12034" max="12037" width="9.09765625" style="42"/>
    <col min="12038" max="12038" width="14.8984375" style="42" customWidth="1"/>
    <col min="12039" max="12282" width="9.09765625" style="42"/>
    <col min="12283" max="12283" width="37.69921875" style="42" customWidth="1"/>
    <col min="12284" max="12284" width="9.09765625" style="42"/>
    <col min="12285" max="12285" width="12.8984375" style="42" customWidth="1"/>
    <col min="12286" max="12287" width="0" style="42" hidden="1" customWidth="1"/>
    <col min="12288" max="12288" width="18.296875" style="42" customWidth="1"/>
    <col min="12289" max="12289" width="64.8984375" style="42" customWidth="1"/>
    <col min="12290" max="12293" width="9.09765625" style="42"/>
    <col min="12294" max="12294" width="14.8984375" style="42" customWidth="1"/>
    <col min="12295" max="12538" width="9.09765625" style="42"/>
    <col min="12539" max="12539" width="37.69921875" style="42" customWidth="1"/>
    <col min="12540" max="12540" width="9.09765625" style="42"/>
    <col min="12541" max="12541" width="12.8984375" style="42" customWidth="1"/>
    <col min="12542" max="12543" width="0" style="42" hidden="1" customWidth="1"/>
    <col min="12544" max="12544" width="18.296875" style="42" customWidth="1"/>
    <col min="12545" max="12545" width="64.8984375" style="42" customWidth="1"/>
    <col min="12546" max="12549" width="9.09765625" style="42"/>
    <col min="12550" max="12550" width="14.8984375" style="42" customWidth="1"/>
    <col min="12551" max="12794" width="9.09765625" style="42"/>
    <col min="12795" max="12795" width="37.69921875" style="42" customWidth="1"/>
    <col min="12796" max="12796" width="9.09765625" style="42"/>
    <col min="12797" max="12797" width="12.8984375" style="42" customWidth="1"/>
    <col min="12798" max="12799" width="0" style="42" hidden="1" customWidth="1"/>
    <col min="12800" max="12800" width="18.296875" style="42" customWidth="1"/>
    <col min="12801" max="12801" width="64.8984375" style="42" customWidth="1"/>
    <col min="12802" max="12805" width="9.09765625" style="42"/>
    <col min="12806" max="12806" width="14.8984375" style="42" customWidth="1"/>
    <col min="12807" max="13050" width="9.09765625" style="42"/>
    <col min="13051" max="13051" width="37.69921875" style="42" customWidth="1"/>
    <col min="13052" max="13052" width="9.09765625" style="42"/>
    <col min="13053" max="13053" width="12.8984375" style="42" customWidth="1"/>
    <col min="13054" max="13055" width="0" style="42" hidden="1" customWidth="1"/>
    <col min="13056" max="13056" width="18.296875" style="42" customWidth="1"/>
    <col min="13057" max="13057" width="64.8984375" style="42" customWidth="1"/>
    <col min="13058" max="13061" width="9.09765625" style="42"/>
    <col min="13062" max="13062" width="14.8984375" style="42" customWidth="1"/>
    <col min="13063" max="13306" width="9.09765625" style="42"/>
    <col min="13307" max="13307" width="37.69921875" style="42" customWidth="1"/>
    <col min="13308" max="13308" width="9.09765625" style="42"/>
    <col min="13309" max="13309" width="12.8984375" style="42" customWidth="1"/>
    <col min="13310" max="13311" width="0" style="42" hidden="1" customWidth="1"/>
    <col min="13312" max="13312" width="18.296875" style="42" customWidth="1"/>
    <col min="13313" max="13313" width="64.8984375" style="42" customWidth="1"/>
    <col min="13314" max="13317" width="9.09765625" style="42"/>
    <col min="13318" max="13318" width="14.8984375" style="42" customWidth="1"/>
    <col min="13319" max="13562" width="9.09765625" style="42"/>
    <col min="13563" max="13563" width="37.69921875" style="42" customWidth="1"/>
    <col min="13564" max="13564" width="9.09765625" style="42"/>
    <col min="13565" max="13565" width="12.8984375" style="42" customWidth="1"/>
    <col min="13566" max="13567" width="0" style="42" hidden="1" customWidth="1"/>
    <col min="13568" max="13568" width="18.296875" style="42" customWidth="1"/>
    <col min="13569" max="13569" width="64.8984375" style="42" customWidth="1"/>
    <col min="13570" max="13573" width="9.09765625" style="42"/>
    <col min="13574" max="13574" width="14.8984375" style="42" customWidth="1"/>
    <col min="13575" max="13818" width="9.09765625" style="42"/>
    <col min="13819" max="13819" width="37.69921875" style="42" customWidth="1"/>
    <col min="13820" max="13820" width="9.09765625" style="42"/>
    <col min="13821" max="13821" width="12.8984375" style="42" customWidth="1"/>
    <col min="13822" max="13823" width="0" style="42" hidden="1" customWidth="1"/>
    <col min="13824" max="13824" width="18.296875" style="42" customWidth="1"/>
    <col min="13825" max="13825" width="64.8984375" style="42" customWidth="1"/>
    <col min="13826" max="13829" width="9.09765625" style="42"/>
    <col min="13830" max="13830" width="14.8984375" style="42" customWidth="1"/>
    <col min="13831" max="14074" width="9.09765625" style="42"/>
    <col min="14075" max="14075" width="37.69921875" style="42" customWidth="1"/>
    <col min="14076" max="14076" width="9.09765625" style="42"/>
    <col min="14077" max="14077" width="12.8984375" style="42" customWidth="1"/>
    <col min="14078" max="14079" width="0" style="42" hidden="1" customWidth="1"/>
    <col min="14080" max="14080" width="18.296875" style="42" customWidth="1"/>
    <col min="14081" max="14081" width="64.8984375" style="42" customWidth="1"/>
    <col min="14082" max="14085" width="9.09765625" style="42"/>
    <col min="14086" max="14086" width="14.8984375" style="42" customWidth="1"/>
    <col min="14087" max="14330" width="9.09765625" style="42"/>
    <col min="14331" max="14331" width="37.69921875" style="42" customWidth="1"/>
    <col min="14332" max="14332" width="9.09765625" style="42"/>
    <col min="14333" max="14333" width="12.8984375" style="42" customWidth="1"/>
    <col min="14334" max="14335" width="0" style="42" hidden="1" customWidth="1"/>
    <col min="14336" max="14336" width="18.296875" style="42" customWidth="1"/>
    <col min="14337" max="14337" width="64.8984375" style="42" customWidth="1"/>
    <col min="14338" max="14341" width="9.09765625" style="42"/>
    <col min="14342" max="14342" width="14.8984375" style="42" customWidth="1"/>
    <col min="14343" max="14586" width="9.09765625" style="42"/>
    <col min="14587" max="14587" width="37.69921875" style="42" customWidth="1"/>
    <col min="14588" max="14588" width="9.09765625" style="42"/>
    <col min="14589" max="14589" width="12.8984375" style="42" customWidth="1"/>
    <col min="14590" max="14591" width="0" style="42" hidden="1" customWidth="1"/>
    <col min="14592" max="14592" width="18.296875" style="42" customWidth="1"/>
    <col min="14593" max="14593" width="64.8984375" style="42" customWidth="1"/>
    <col min="14594" max="14597" width="9.09765625" style="42"/>
    <col min="14598" max="14598" width="14.8984375" style="42" customWidth="1"/>
    <col min="14599" max="14842" width="9.09765625" style="42"/>
    <col min="14843" max="14843" width="37.69921875" style="42" customWidth="1"/>
    <col min="14844" max="14844" width="9.09765625" style="42"/>
    <col min="14845" max="14845" width="12.8984375" style="42" customWidth="1"/>
    <col min="14846" max="14847" width="0" style="42" hidden="1" customWidth="1"/>
    <col min="14848" max="14848" width="18.296875" style="42" customWidth="1"/>
    <col min="14849" max="14849" width="64.8984375" style="42" customWidth="1"/>
    <col min="14850" max="14853" width="9.09765625" style="42"/>
    <col min="14854" max="14854" width="14.8984375" style="42" customWidth="1"/>
    <col min="14855" max="15098" width="9.09765625" style="42"/>
    <col min="15099" max="15099" width="37.69921875" style="42" customWidth="1"/>
    <col min="15100" max="15100" width="9.09765625" style="42"/>
    <col min="15101" max="15101" width="12.8984375" style="42" customWidth="1"/>
    <col min="15102" max="15103" width="0" style="42" hidden="1" customWidth="1"/>
    <col min="15104" max="15104" width="18.296875" style="42" customWidth="1"/>
    <col min="15105" max="15105" width="64.8984375" style="42" customWidth="1"/>
    <col min="15106" max="15109" width="9.09765625" style="42"/>
    <col min="15110" max="15110" width="14.8984375" style="42" customWidth="1"/>
    <col min="15111" max="15354" width="9.09765625" style="42"/>
    <col min="15355" max="15355" width="37.69921875" style="42" customWidth="1"/>
    <col min="15356" max="15356" width="9.09765625" style="42"/>
    <col min="15357" max="15357" width="12.8984375" style="42" customWidth="1"/>
    <col min="15358" max="15359" width="0" style="42" hidden="1" customWidth="1"/>
    <col min="15360" max="15360" width="18.296875" style="42" customWidth="1"/>
    <col min="15361" max="15361" width="64.8984375" style="42" customWidth="1"/>
    <col min="15362" max="15365" width="9.09765625" style="42"/>
    <col min="15366" max="15366" width="14.8984375" style="42" customWidth="1"/>
    <col min="15367" max="15610" width="9.09765625" style="42"/>
    <col min="15611" max="15611" width="37.69921875" style="42" customWidth="1"/>
    <col min="15612" max="15612" width="9.09765625" style="42"/>
    <col min="15613" max="15613" width="12.8984375" style="42" customWidth="1"/>
    <col min="15614" max="15615" width="0" style="42" hidden="1" customWidth="1"/>
    <col min="15616" max="15616" width="18.296875" style="42" customWidth="1"/>
    <col min="15617" max="15617" width="64.8984375" style="42" customWidth="1"/>
    <col min="15618" max="15621" width="9.09765625" style="42"/>
    <col min="15622" max="15622" width="14.8984375" style="42" customWidth="1"/>
    <col min="15623" max="15866" width="9.09765625" style="42"/>
    <col min="15867" max="15867" width="37.69921875" style="42" customWidth="1"/>
    <col min="15868" max="15868" width="9.09765625" style="42"/>
    <col min="15869" max="15869" width="12.8984375" style="42" customWidth="1"/>
    <col min="15870" max="15871" width="0" style="42" hidden="1" customWidth="1"/>
    <col min="15872" max="15872" width="18.296875" style="42" customWidth="1"/>
    <col min="15873" max="15873" width="64.8984375" style="42" customWidth="1"/>
    <col min="15874" max="15877" width="9.09765625" style="42"/>
    <col min="15878" max="15878" width="14.8984375" style="42" customWidth="1"/>
    <col min="15879" max="16122" width="9.09765625" style="42"/>
    <col min="16123" max="16123" width="37.69921875" style="42" customWidth="1"/>
    <col min="16124" max="16124" width="9.09765625" style="42"/>
    <col min="16125" max="16125" width="12.8984375" style="42" customWidth="1"/>
    <col min="16126" max="16127" width="0" style="42" hidden="1" customWidth="1"/>
    <col min="16128" max="16128" width="18.296875" style="42" customWidth="1"/>
    <col min="16129" max="16129" width="64.8984375" style="42" customWidth="1"/>
    <col min="16130" max="16133" width="9.09765625" style="42"/>
    <col min="16134" max="16134" width="14.8984375" style="42" customWidth="1"/>
    <col min="16135" max="16384" width="9.09765625" style="42"/>
  </cols>
  <sheetData>
    <row r="1" spans="1:42" ht="17.75" x14ac:dyDescent="0.3">
      <c r="J1" s="30" t="s">
        <v>64</v>
      </c>
    </row>
    <row r="2" spans="1:42" ht="17.75" x14ac:dyDescent="0.35">
      <c r="J2" s="11" t="s">
        <v>10</v>
      </c>
    </row>
    <row r="3" spans="1:42" ht="17.75" x14ac:dyDescent="0.35">
      <c r="J3" s="11" t="s">
        <v>63</v>
      </c>
    </row>
    <row r="4" spans="1:42" ht="17.75" x14ac:dyDescent="0.35">
      <c r="I4" s="11"/>
    </row>
    <row r="5" spans="1:42" x14ac:dyDescent="0.3">
      <c r="A5" s="247" t="s">
        <v>513</v>
      </c>
      <c r="B5" s="247"/>
      <c r="C5" s="247"/>
      <c r="D5" s="247"/>
      <c r="E5" s="247"/>
      <c r="F5" s="247"/>
      <c r="G5" s="247"/>
      <c r="H5" s="247"/>
      <c r="I5" s="247"/>
      <c r="J5" s="247"/>
      <c r="K5" s="141"/>
      <c r="L5" s="141"/>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row>
    <row r="6" spans="1:42" ht="17.75" x14ac:dyDescent="0.35">
      <c r="I6" s="11"/>
    </row>
    <row r="7" spans="1:42" ht="17.2" x14ac:dyDescent="0.3">
      <c r="A7" s="251" t="s">
        <v>9</v>
      </c>
      <c r="B7" s="251"/>
      <c r="C7" s="251"/>
      <c r="D7" s="251"/>
      <c r="E7" s="251"/>
      <c r="F7" s="251"/>
      <c r="G7" s="251"/>
      <c r="H7" s="251"/>
      <c r="I7" s="251"/>
      <c r="J7" s="251"/>
    </row>
    <row r="8" spans="1:42" ht="17.2" x14ac:dyDescent="0.3">
      <c r="A8" s="251"/>
      <c r="B8" s="251"/>
      <c r="C8" s="251"/>
      <c r="D8" s="251"/>
      <c r="E8" s="251"/>
      <c r="F8" s="251"/>
      <c r="G8" s="251"/>
      <c r="H8" s="251"/>
      <c r="I8" s="251"/>
      <c r="J8" s="251"/>
    </row>
    <row r="9" spans="1:42" x14ac:dyDescent="0.3">
      <c r="A9" s="252" t="s">
        <v>486</v>
      </c>
      <c r="B9" s="252"/>
      <c r="C9" s="252"/>
      <c r="D9" s="252"/>
      <c r="E9" s="252"/>
      <c r="F9" s="252"/>
      <c r="G9" s="252"/>
      <c r="H9" s="252"/>
      <c r="I9" s="252"/>
      <c r="J9" s="252"/>
    </row>
    <row r="10" spans="1:42" x14ac:dyDescent="0.3">
      <c r="A10" s="248" t="s">
        <v>511</v>
      </c>
      <c r="B10" s="248"/>
      <c r="C10" s="248"/>
      <c r="D10" s="248"/>
      <c r="E10" s="248"/>
      <c r="F10" s="248"/>
      <c r="G10" s="248"/>
      <c r="H10" s="248"/>
      <c r="I10" s="248"/>
      <c r="J10" s="248"/>
    </row>
    <row r="11" spans="1:42" ht="17.2" x14ac:dyDescent="0.3">
      <c r="A11" s="251"/>
      <c r="B11" s="251"/>
      <c r="C11" s="251"/>
      <c r="D11" s="251"/>
      <c r="E11" s="251"/>
      <c r="F11" s="251"/>
      <c r="G11" s="251"/>
      <c r="H11" s="251"/>
      <c r="I11" s="251"/>
      <c r="J11" s="251"/>
    </row>
    <row r="12" spans="1:42" x14ac:dyDescent="0.3">
      <c r="A12" s="258" t="str">
        <f>'4. паспортбюджет'!A12:O12</f>
        <v>СТ-051629</v>
      </c>
      <c r="B12" s="258"/>
      <c r="C12" s="258"/>
      <c r="D12" s="258"/>
      <c r="E12" s="258"/>
      <c r="F12" s="258"/>
      <c r="G12" s="258"/>
      <c r="H12" s="258"/>
      <c r="I12" s="258"/>
      <c r="J12" s="258"/>
    </row>
    <row r="13" spans="1:42" x14ac:dyDescent="0.3">
      <c r="A13" s="248" t="s">
        <v>507</v>
      </c>
      <c r="B13" s="248"/>
      <c r="C13" s="248"/>
      <c r="D13" s="248"/>
      <c r="E13" s="248"/>
      <c r="F13" s="248"/>
      <c r="G13" s="248"/>
      <c r="H13" s="248"/>
      <c r="I13" s="248"/>
      <c r="J13" s="248"/>
    </row>
    <row r="14" spans="1:42" ht="17.75" x14ac:dyDescent="0.3">
      <c r="A14" s="256"/>
      <c r="B14" s="256"/>
      <c r="C14" s="256"/>
      <c r="D14" s="256"/>
      <c r="E14" s="256"/>
      <c r="F14" s="256"/>
      <c r="G14" s="256"/>
      <c r="H14" s="256"/>
      <c r="I14" s="256"/>
      <c r="J14" s="256"/>
    </row>
    <row r="15" spans="1:42" ht="22.6" customHeight="1" x14ac:dyDescent="0.3">
      <c r="A15" s="276" t="str">
        <f>'1. паспорт местоположение'!A15:C15</f>
        <v>Установка измерительного комплекса г. Михайловск, ул. Новая, 33А по ТУ 175/2025/МИХ от 28.03.2025 (оп. № 7 ВЛ-0,4 кВ ф.1 от  ТП- 18/215, ул. Новая, Рабочая, заявитель Москвитина Е.В.)</v>
      </c>
      <c r="B15" s="276"/>
      <c r="C15" s="276"/>
      <c r="D15" s="276"/>
      <c r="E15" s="276"/>
      <c r="F15" s="276"/>
      <c r="G15" s="276"/>
      <c r="H15" s="276"/>
      <c r="I15" s="276"/>
      <c r="J15" s="276"/>
    </row>
    <row r="16" spans="1:42" x14ac:dyDescent="0.3">
      <c r="A16" s="248" t="s">
        <v>508</v>
      </c>
      <c r="B16" s="248"/>
      <c r="C16" s="248"/>
      <c r="D16" s="248"/>
      <c r="E16" s="248"/>
      <c r="F16" s="248"/>
      <c r="G16" s="248"/>
      <c r="H16" s="248"/>
      <c r="I16" s="248"/>
      <c r="J16" s="248"/>
    </row>
    <row r="17" spans="1:10" ht="15.8" customHeight="1" x14ac:dyDescent="0.3">
      <c r="J17" s="72"/>
    </row>
    <row r="18" spans="1:10" x14ac:dyDescent="0.3">
      <c r="I18" s="33"/>
    </row>
    <row r="19" spans="1:10" ht="15.8" customHeight="1" x14ac:dyDescent="0.3">
      <c r="A19" s="365" t="s">
        <v>442</v>
      </c>
      <c r="B19" s="365"/>
      <c r="C19" s="365"/>
      <c r="D19" s="365"/>
      <c r="E19" s="365"/>
      <c r="F19" s="365"/>
      <c r="G19" s="365"/>
      <c r="H19" s="365"/>
      <c r="I19" s="365"/>
      <c r="J19" s="365"/>
    </row>
    <row r="20" spans="1:10" x14ac:dyDescent="0.3">
      <c r="A20" s="45"/>
      <c r="B20" s="45"/>
    </row>
    <row r="21" spans="1:10" ht="28.55" customHeight="1" x14ac:dyDescent="0.3">
      <c r="A21" s="366" t="s">
        <v>214</v>
      </c>
      <c r="B21" s="366" t="s">
        <v>213</v>
      </c>
      <c r="C21" s="371" t="s">
        <v>377</v>
      </c>
      <c r="D21" s="371"/>
      <c r="E21" s="371"/>
      <c r="F21" s="371"/>
      <c r="G21" s="366" t="s">
        <v>212</v>
      </c>
      <c r="H21" s="368" t="s">
        <v>379</v>
      </c>
      <c r="I21" s="366" t="s">
        <v>211</v>
      </c>
      <c r="J21" s="367" t="s">
        <v>378</v>
      </c>
    </row>
    <row r="22" spans="1:10" ht="58.6" customHeight="1" x14ac:dyDescent="0.3">
      <c r="A22" s="366"/>
      <c r="B22" s="366"/>
      <c r="C22" s="370" t="s">
        <v>2</v>
      </c>
      <c r="D22" s="370"/>
      <c r="E22" s="372" t="s">
        <v>1</v>
      </c>
      <c r="F22" s="373"/>
      <c r="G22" s="366"/>
      <c r="H22" s="369"/>
      <c r="I22" s="366"/>
      <c r="J22" s="367"/>
    </row>
    <row r="23" spans="1:10" ht="31.05" x14ac:dyDescent="0.3">
      <c r="A23" s="366"/>
      <c r="B23" s="366"/>
      <c r="C23" s="66" t="s">
        <v>210</v>
      </c>
      <c r="D23" s="66" t="s">
        <v>209</v>
      </c>
      <c r="E23" s="66" t="s">
        <v>210</v>
      </c>
      <c r="F23" s="66" t="s">
        <v>209</v>
      </c>
      <c r="G23" s="366"/>
      <c r="H23" s="370"/>
      <c r="I23" s="366"/>
      <c r="J23" s="367"/>
    </row>
    <row r="24" spans="1:10" x14ac:dyDescent="0.3">
      <c r="A24" s="51">
        <v>1</v>
      </c>
      <c r="B24" s="51">
        <v>2</v>
      </c>
      <c r="C24" s="66">
        <v>3</v>
      </c>
      <c r="D24" s="66">
        <v>4</v>
      </c>
      <c r="E24" s="66">
        <v>7</v>
      </c>
      <c r="F24" s="66">
        <v>8</v>
      </c>
      <c r="G24" s="66">
        <v>9</v>
      </c>
      <c r="H24" s="66">
        <v>10</v>
      </c>
      <c r="I24" s="66">
        <v>11</v>
      </c>
      <c r="J24" s="66">
        <v>12</v>
      </c>
    </row>
    <row r="25" spans="1:10" x14ac:dyDescent="0.3">
      <c r="A25" s="66">
        <v>1</v>
      </c>
      <c r="B25" s="67" t="s">
        <v>208</v>
      </c>
      <c r="C25" s="67"/>
      <c r="D25" s="70"/>
      <c r="E25" s="70"/>
      <c r="F25" s="70"/>
      <c r="G25" s="70"/>
      <c r="H25" s="70"/>
      <c r="I25" s="49"/>
      <c r="J25" s="74"/>
    </row>
    <row r="26" spans="1:10" x14ac:dyDescent="0.3">
      <c r="A26" s="66" t="s">
        <v>207</v>
      </c>
      <c r="B26" s="71" t="s">
        <v>384</v>
      </c>
      <c r="C26" s="50"/>
      <c r="D26" s="70"/>
      <c r="E26" s="226" t="s">
        <v>512</v>
      </c>
      <c r="F26" s="226" t="str">
        <f>E26</f>
        <v>05. 2025 г.</v>
      </c>
      <c r="G26" s="70"/>
      <c r="H26" s="70"/>
      <c r="I26" s="49"/>
      <c r="J26" s="49"/>
    </row>
    <row r="27" spans="1:10" ht="39.049999999999997" customHeight="1" x14ac:dyDescent="0.3">
      <c r="A27" s="66" t="s">
        <v>206</v>
      </c>
      <c r="B27" s="71" t="s">
        <v>386</v>
      </c>
      <c r="C27" s="50" t="s">
        <v>474</v>
      </c>
      <c r="D27" s="50" t="s">
        <v>474</v>
      </c>
      <c r="E27" s="50" t="s">
        <v>474</v>
      </c>
      <c r="F27" s="50" t="s">
        <v>474</v>
      </c>
      <c r="G27" s="70"/>
      <c r="H27" s="70"/>
      <c r="I27" s="49"/>
      <c r="J27" s="49"/>
    </row>
    <row r="28" spans="1:10" ht="70.5" customHeight="1" x14ac:dyDescent="0.3">
      <c r="A28" s="66" t="s">
        <v>385</v>
      </c>
      <c r="B28" s="71" t="s">
        <v>390</v>
      </c>
      <c r="C28" s="50" t="s">
        <v>474</v>
      </c>
      <c r="D28" s="50" t="s">
        <v>474</v>
      </c>
      <c r="E28" s="50" t="s">
        <v>474</v>
      </c>
      <c r="F28" s="50" t="s">
        <v>474</v>
      </c>
      <c r="G28" s="70"/>
      <c r="H28" s="70"/>
      <c r="I28" s="49"/>
      <c r="J28" s="49"/>
    </row>
    <row r="29" spans="1:10" ht="54" customHeight="1" x14ac:dyDescent="0.3">
      <c r="A29" s="66" t="s">
        <v>205</v>
      </c>
      <c r="B29" s="71" t="s">
        <v>389</v>
      </c>
      <c r="C29" s="50" t="s">
        <v>474</v>
      </c>
      <c r="D29" s="50" t="s">
        <v>474</v>
      </c>
      <c r="E29" s="50" t="s">
        <v>474</v>
      </c>
      <c r="F29" s="50" t="s">
        <v>474</v>
      </c>
      <c r="G29" s="70"/>
      <c r="H29" s="70"/>
      <c r="I29" s="49"/>
      <c r="J29" s="49"/>
    </row>
    <row r="30" spans="1:10" ht="41.95" customHeight="1" x14ac:dyDescent="0.3">
      <c r="A30" s="66" t="s">
        <v>204</v>
      </c>
      <c r="B30" s="71" t="s">
        <v>391</v>
      </c>
      <c r="C30" s="50" t="s">
        <v>474</v>
      </c>
      <c r="D30" s="50" t="s">
        <v>474</v>
      </c>
      <c r="E30" s="50" t="s">
        <v>474</v>
      </c>
      <c r="F30" s="50" t="s">
        <v>474</v>
      </c>
      <c r="G30" s="70"/>
      <c r="H30" s="70"/>
      <c r="I30" s="49"/>
      <c r="J30" s="49"/>
    </row>
    <row r="31" spans="1:10" ht="37.549999999999997" customHeight="1" x14ac:dyDescent="0.3">
      <c r="A31" s="66" t="s">
        <v>203</v>
      </c>
      <c r="B31" s="65" t="s">
        <v>387</v>
      </c>
      <c r="C31" s="50" t="s">
        <v>474</v>
      </c>
      <c r="D31" s="50" t="s">
        <v>474</v>
      </c>
      <c r="E31" s="50" t="s">
        <v>474</v>
      </c>
      <c r="F31" s="50" t="s">
        <v>474</v>
      </c>
      <c r="G31" s="70"/>
      <c r="H31" s="70"/>
      <c r="I31" s="49"/>
      <c r="J31" s="49"/>
    </row>
    <row r="32" spans="1:10" ht="31.05" x14ac:dyDescent="0.3">
      <c r="A32" s="66" t="s">
        <v>201</v>
      </c>
      <c r="B32" s="65" t="s">
        <v>392</v>
      </c>
      <c r="C32" s="50" t="s">
        <v>474</v>
      </c>
      <c r="D32" s="50" t="s">
        <v>474</v>
      </c>
      <c r="E32" s="50" t="s">
        <v>474</v>
      </c>
      <c r="F32" s="50" t="s">
        <v>474</v>
      </c>
      <c r="G32" s="70"/>
      <c r="H32" s="70"/>
      <c r="I32" s="49"/>
      <c r="J32" s="49"/>
    </row>
    <row r="33" spans="1:10" ht="37.549999999999997" customHeight="1" x14ac:dyDescent="0.3">
      <c r="A33" s="66" t="s">
        <v>403</v>
      </c>
      <c r="B33" s="65" t="s">
        <v>320</v>
      </c>
      <c r="C33" s="50" t="s">
        <v>474</v>
      </c>
      <c r="D33" s="50" t="s">
        <v>474</v>
      </c>
      <c r="E33" s="50" t="s">
        <v>474</v>
      </c>
      <c r="F33" s="50" t="s">
        <v>474</v>
      </c>
      <c r="G33" s="70"/>
      <c r="H33" s="70"/>
      <c r="I33" s="49"/>
      <c r="J33" s="49"/>
    </row>
    <row r="34" spans="1:10" ht="47.25" customHeight="1" x14ac:dyDescent="0.3">
      <c r="A34" s="66" t="s">
        <v>404</v>
      </c>
      <c r="B34" s="65" t="s">
        <v>396</v>
      </c>
      <c r="C34" s="50" t="s">
        <v>474</v>
      </c>
      <c r="D34" s="50" t="s">
        <v>474</v>
      </c>
      <c r="E34" s="50" t="s">
        <v>474</v>
      </c>
      <c r="F34" s="50" t="s">
        <v>474</v>
      </c>
      <c r="G34" s="69"/>
      <c r="H34" s="69"/>
      <c r="I34" s="69"/>
      <c r="J34" s="49"/>
    </row>
    <row r="35" spans="1:10" ht="49.6" customHeight="1" x14ac:dyDescent="0.3">
      <c r="A35" s="66" t="s">
        <v>405</v>
      </c>
      <c r="B35" s="65" t="s">
        <v>202</v>
      </c>
      <c r="C35" s="50" t="s">
        <v>474</v>
      </c>
      <c r="D35" s="50" t="s">
        <v>474</v>
      </c>
      <c r="E35" s="50" t="s">
        <v>474</v>
      </c>
      <c r="F35" s="50" t="s">
        <v>474</v>
      </c>
      <c r="G35" s="69"/>
      <c r="H35" s="69"/>
      <c r="I35" s="69"/>
      <c r="J35" s="49"/>
    </row>
    <row r="36" spans="1:10" ht="37.549999999999997" customHeight="1" x14ac:dyDescent="0.3">
      <c r="A36" s="66" t="s">
        <v>406</v>
      </c>
      <c r="B36" s="65" t="s">
        <v>388</v>
      </c>
      <c r="C36" s="50" t="s">
        <v>474</v>
      </c>
      <c r="D36" s="50" t="s">
        <v>474</v>
      </c>
      <c r="E36" s="50" t="s">
        <v>474</v>
      </c>
      <c r="F36" s="50" t="s">
        <v>474</v>
      </c>
      <c r="G36" s="68"/>
      <c r="H36" s="68"/>
      <c r="I36" s="49"/>
      <c r="J36" s="49"/>
    </row>
    <row r="37" spans="1:10" x14ac:dyDescent="0.3">
      <c r="A37" s="66" t="s">
        <v>407</v>
      </c>
      <c r="B37" s="65" t="s">
        <v>200</v>
      </c>
      <c r="C37" s="50" t="s">
        <v>474</v>
      </c>
      <c r="D37" s="50" t="s">
        <v>474</v>
      </c>
      <c r="E37" s="50" t="s">
        <v>474</v>
      </c>
      <c r="F37" s="50" t="s">
        <v>474</v>
      </c>
      <c r="G37" s="68"/>
      <c r="H37" s="68"/>
      <c r="I37" s="49"/>
      <c r="J37" s="49"/>
    </row>
    <row r="38" spans="1:10" x14ac:dyDescent="0.3">
      <c r="A38" s="66">
        <v>2</v>
      </c>
      <c r="B38" s="67" t="s">
        <v>199</v>
      </c>
      <c r="C38" s="50"/>
      <c r="D38" s="49"/>
      <c r="E38" s="49"/>
      <c r="F38" s="49"/>
      <c r="G38" s="49"/>
      <c r="H38" s="49"/>
      <c r="I38" s="49"/>
      <c r="J38" s="49"/>
    </row>
    <row r="39" spans="1:10" ht="62.05" x14ac:dyDescent="0.3">
      <c r="A39" s="66" t="s">
        <v>198</v>
      </c>
      <c r="B39" s="65" t="s">
        <v>393</v>
      </c>
      <c r="C39" s="50"/>
      <c r="D39" s="50"/>
      <c r="E39" s="50"/>
      <c r="F39" s="50"/>
      <c r="G39" s="49"/>
      <c r="H39" s="49"/>
      <c r="I39" s="49"/>
      <c r="J39" s="49"/>
    </row>
    <row r="40" spans="1:10" ht="31.05" x14ac:dyDescent="0.3">
      <c r="A40" s="66" t="s">
        <v>197</v>
      </c>
      <c r="B40" s="65" t="s">
        <v>395</v>
      </c>
      <c r="C40" s="50" t="s">
        <v>480</v>
      </c>
      <c r="D40" s="50" t="s">
        <v>480</v>
      </c>
      <c r="E40" s="50" t="s">
        <v>480</v>
      </c>
      <c r="F40" s="50" t="s">
        <v>480</v>
      </c>
      <c r="G40" s="49"/>
      <c r="H40" s="49"/>
      <c r="I40" s="49"/>
      <c r="J40" s="49"/>
    </row>
    <row r="41" spans="1:10" ht="63" customHeight="1" x14ac:dyDescent="0.3">
      <c r="A41" s="66">
        <v>3</v>
      </c>
      <c r="B41" s="67" t="s">
        <v>470</v>
      </c>
      <c r="C41" s="50"/>
      <c r="D41" s="49"/>
      <c r="E41" s="49"/>
      <c r="F41" s="49"/>
      <c r="G41" s="49"/>
      <c r="H41" s="49"/>
      <c r="I41" s="49"/>
      <c r="J41" s="49"/>
    </row>
    <row r="42" spans="1:10" ht="31.05" x14ac:dyDescent="0.3">
      <c r="A42" s="66" t="s">
        <v>196</v>
      </c>
      <c r="B42" s="65" t="s">
        <v>394</v>
      </c>
      <c r="C42" s="50" t="s">
        <v>480</v>
      </c>
      <c r="D42" s="50" t="s">
        <v>480</v>
      </c>
      <c r="E42" s="50" t="s">
        <v>480</v>
      </c>
      <c r="F42" s="50" t="s">
        <v>480</v>
      </c>
      <c r="G42" s="49"/>
      <c r="H42" s="49"/>
      <c r="I42" s="49"/>
      <c r="J42" s="49"/>
    </row>
    <row r="43" spans="1:10" ht="31.05" x14ac:dyDescent="0.3">
      <c r="A43" s="66" t="s">
        <v>195</v>
      </c>
      <c r="B43" s="65" t="s">
        <v>194</v>
      </c>
      <c r="C43" s="50" t="s">
        <v>480</v>
      </c>
      <c r="D43" s="50" t="s">
        <v>480</v>
      </c>
      <c r="E43" s="50" t="s">
        <v>480</v>
      </c>
      <c r="F43" s="50" t="s">
        <v>480</v>
      </c>
      <c r="G43" s="49"/>
      <c r="H43" s="49"/>
      <c r="I43" s="49"/>
      <c r="J43" s="49"/>
    </row>
    <row r="44" spans="1:10" ht="31.05" x14ac:dyDescent="0.3">
      <c r="A44" s="66" t="s">
        <v>193</v>
      </c>
      <c r="B44" s="65" t="s">
        <v>192</v>
      </c>
      <c r="C44" s="50" t="s">
        <v>480</v>
      </c>
      <c r="D44" s="50" t="s">
        <v>480</v>
      </c>
      <c r="E44" s="50" t="s">
        <v>480</v>
      </c>
      <c r="F44" s="50" t="s">
        <v>480</v>
      </c>
      <c r="G44" s="49"/>
      <c r="H44" s="49"/>
      <c r="I44" s="49"/>
      <c r="J44" s="49"/>
    </row>
    <row r="45" spans="1:10" ht="90.7" customHeight="1" x14ac:dyDescent="0.3">
      <c r="A45" s="66" t="s">
        <v>191</v>
      </c>
      <c r="B45" s="65" t="s">
        <v>399</v>
      </c>
      <c r="C45" s="50" t="s">
        <v>474</v>
      </c>
      <c r="D45" s="50" t="s">
        <v>474</v>
      </c>
      <c r="E45" s="50" t="s">
        <v>474</v>
      </c>
      <c r="F45" s="50" t="s">
        <v>474</v>
      </c>
      <c r="G45" s="49"/>
      <c r="H45" s="49"/>
      <c r="I45" s="49"/>
      <c r="J45" s="49"/>
    </row>
    <row r="46" spans="1:10" ht="167.3" customHeight="1" x14ac:dyDescent="0.3">
      <c r="A46" s="66" t="s">
        <v>189</v>
      </c>
      <c r="B46" s="65" t="s">
        <v>397</v>
      </c>
      <c r="C46" s="50" t="s">
        <v>474</v>
      </c>
      <c r="D46" s="50" t="s">
        <v>474</v>
      </c>
      <c r="E46" s="50" t="s">
        <v>474</v>
      </c>
      <c r="F46" s="50" t="s">
        <v>474</v>
      </c>
      <c r="G46" s="49"/>
      <c r="H46" s="49"/>
      <c r="I46" s="49"/>
      <c r="J46" s="49"/>
    </row>
    <row r="47" spans="1:10" ht="31.05" x14ac:dyDescent="0.3">
      <c r="A47" s="66" t="s">
        <v>479</v>
      </c>
      <c r="B47" s="65" t="s">
        <v>190</v>
      </c>
      <c r="C47" s="50" t="s">
        <v>480</v>
      </c>
      <c r="D47" s="50" t="s">
        <v>480</v>
      </c>
      <c r="E47" s="50" t="s">
        <v>480</v>
      </c>
      <c r="F47" s="50" t="s">
        <v>480</v>
      </c>
      <c r="G47" s="49"/>
      <c r="H47" s="49"/>
      <c r="I47" s="49"/>
      <c r="J47" s="49"/>
    </row>
    <row r="48" spans="1:10" x14ac:dyDescent="0.3">
      <c r="A48" s="66">
        <v>4</v>
      </c>
      <c r="B48" s="67" t="s">
        <v>188</v>
      </c>
      <c r="C48" s="49"/>
      <c r="D48" s="49"/>
      <c r="E48" s="49"/>
      <c r="F48" s="49"/>
      <c r="G48" s="49"/>
      <c r="H48" s="49"/>
      <c r="I48" s="49"/>
      <c r="J48" s="49"/>
    </row>
    <row r="49" spans="1:10" ht="31.05" x14ac:dyDescent="0.3">
      <c r="A49" s="66" t="s">
        <v>187</v>
      </c>
      <c r="B49" s="65" t="s">
        <v>186</v>
      </c>
      <c r="C49" s="50" t="s">
        <v>480</v>
      </c>
      <c r="D49" s="50" t="s">
        <v>480</v>
      </c>
      <c r="E49" s="50" t="s">
        <v>480</v>
      </c>
      <c r="F49" s="50" t="s">
        <v>480</v>
      </c>
      <c r="G49" s="49"/>
      <c r="H49" s="49"/>
      <c r="I49" s="49"/>
      <c r="J49" s="49"/>
    </row>
    <row r="50" spans="1:10" ht="86.3" customHeight="1" x14ac:dyDescent="0.3">
      <c r="A50" s="66" t="s">
        <v>185</v>
      </c>
      <c r="B50" s="71" t="s">
        <v>398</v>
      </c>
      <c r="C50" s="50">
        <v>2025</v>
      </c>
      <c r="D50" s="50">
        <f>C50</f>
        <v>2025</v>
      </c>
      <c r="E50" s="50">
        <f t="shared" ref="E50:F50" si="0">D50</f>
        <v>2025</v>
      </c>
      <c r="F50" s="50">
        <f t="shared" si="0"/>
        <v>2025</v>
      </c>
      <c r="G50" s="49"/>
      <c r="H50" s="49"/>
      <c r="I50" s="49"/>
      <c r="J50" s="49"/>
    </row>
    <row r="51" spans="1:10" ht="66.75" customHeight="1" x14ac:dyDescent="0.3">
      <c r="A51" s="66" t="s">
        <v>183</v>
      </c>
      <c r="B51" s="65" t="s">
        <v>400</v>
      </c>
      <c r="C51" s="50" t="s">
        <v>474</v>
      </c>
      <c r="D51" s="50" t="s">
        <v>474</v>
      </c>
      <c r="E51" s="50" t="s">
        <v>474</v>
      </c>
      <c r="F51" s="50" t="s">
        <v>474</v>
      </c>
      <c r="G51" s="49"/>
      <c r="H51" s="49"/>
      <c r="I51" s="49"/>
      <c r="J51" s="49"/>
    </row>
    <row r="52" spans="1:10" ht="71.349999999999994" customHeight="1" x14ac:dyDescent="0.3">
      <c r="A52" s="66" t="s">
        <v>181</v>
      </c>
      <c r="B52" s="65" t="s">
        <v>184</v>
      </c>
      <c r="C52" s="50"/>
      <c r="D52" s="50"/>
      <c r="E52" s="50"/>
      <c r="F52" s="50"/>
      <c r="G52" s="49"/>
      <c r="H52" s="49"/>
      <c r="I52" s="49"/>
      <c r="J52" s="49"/>
    </row>
    <row r="53" spans="1:10" ht="37.549999999999997" customHeight="1" x14ac:dyDescent="0.3">
      <c r="A53" s="66" t="s">
        <v>402</v>
      </c>
      <c r="B53" s="138" t="s">
        <v>401</v>
      </c>
      <c r="C53" s="50">
        <v>2025</v>
      </c>
      <c r="D53" s="50">
        <v>2025</v>
      </c>
      <c r="E53" s="50">
        <v>2025</v>
      </c>
      <c r="F53" s="50">
        <v>2025</v>
      </c>
      <c r="G53" s="49"/>
      <c r="H53" s="49"/>
      <c r="I53" s="49"/>
      <c r="J53" s="49"/>
    </row>
    <row r="54" spans="1:10" ht="46.55" customHeight="1" x14ac:dyDescent="0.3">
      <c r="A54" s="66" t="s">
        <v>481</v>
      </c>
      <c r="B54" s="65" t="s">
        <v>182</v>
      </c>
      <c r="C54" s="50" t="s">
        <v>474</v>
      </c>
      <c r="D54" s="50" t="s">
        <v>474</v>
      </c>
      <c r="E54" s="50" t="s">
        <v>474</v>
      </c>
      <c r="F54" s="50" t="s">
        <v>474</v>
      </c>
      <c r="G54" s="49"/>
      <c r="H54" s="49"/>
      <c r="I54" s="49"/>
      <c r="J54" s="49"/>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99FF"/>
    <pageSetUpPr fitToPage="1"/>
  </sheetPr>
  <dimension ref="A1:X77"/>
  <sheetViews>
    <sheetView view="pageBreakPreview" topLeftCell="A25" zoomScale="70" zoomScaleNormal="70" zoomScaleSheetLayoutView="70" workbookViewId="0">
      <selection activeCell="G36" sqref="G36"/>
    </sheetView>
  </sheetViews>
  <sheetFormatPr defaultColWidth="9.09765625" defaultRowHeight="15.55" x14ac:dyDescent="0.3"/>
  <cols>
    <col min="1" max="1" width="9.09765625" style="42"/>
    <col min="2" max="2" width="57.8984375" style="42" customWidth="1"/>
    <col min="3" max="3" width="13" style="42" customWidth="1"/>
    <col min="4" max="4" width="17.8984375" style="42" customWidth="1"/>
    <col min="5" max="5" width="20.3984375" style="42" customWidth="1"/>
    <col min="6" max="6" width="18.69921875" style="42" customWidth="1"/>
    <col min="7" max="7" width="12.8984375" style="42" customWidth="1"/>
    <col min="8" max="8" width="11.8984375" style="42" customWidth="1"/>
    <col min="9" max="9" width="5.3984375" style="42" customWidth="1"/>
    <col min="10" max="11" width="8.3984375" style="42" customWidth="1"/>
    <col min="12" max="12" width="6.69921875" style="42" customWidth="1"/>
    <col min="13" max="13" width="5.296875" style="42" customWidth="1"/>
    <col min="14" max="15" width="8.3984375" style="42" customWidth="1"/>
    <col min="16" max="17" width="6.09765625" style="42" customWidth="1"/>
    <col min="18" max="18" width="16" style="42" customWidth="1"/>
    <col min="19" max="19" width="8.296875" style="42" customWidth="1"/>
    <col min="20" max="20" width="13.8984375" style="42" customWidth="1"/>
    <col min="21" max="21" width="18.69921875" style="42" customWidth="1"/>
    <col min="22" max="16384" width="9.09765625" style="42"/>
  </cols>
  <sheetData>
    <row r="1" spans="1:21" ht="17.75" x14ac:dyDescent="0.3">
      <c r="U1" s="30" t="s">
        <v>64</v>
      </c>
    </row>
    <row r="2" spans="1:21" ht="17.75" x14ac:dyDescent="0.35">
      <c r="U2" s="11" t="s">
        <v>10</v>
      </c>
    </row>
    <row r="3" spans="1:21" ht="17.75" x14ac:dyDescent="0.35">
      <c r="U3" s="11" t="s">
        <v>63</v>
      </c>
    </row>
    <row r="4" spans="1:21" ht="18.7" customHeight="1" x14ac:dyDescent="0.3">
      <c r="A4" s="247" t="s">
        <v>513</v>
      </c>
      <c r="B4" s="247"/>
      <c r="C4" s="247"/>
      <c r="D4" s="247"/>
      <c r="E4" s="247"/>
      <c r="F4" s="247"/>
      <c r="G4" s="247"/>
      <c r="H4" s="247"/>
      <c r="I4" s="247"/>
      <c r="J4" s="247"/>
      <c r="K4" s="247"/>
      <c r="L4" s="247"/>
      <c r="M4" s="247"/>
      <c r="N4" s="247"/>
      <c r="O4" s="247"/>
      <c r="P4" s="247"/>
      <c r="Q4" s="247"/>
      <c r="R4" s="247"/>
      <c r="S4" s="247"/>
      <c r="T4" s="247"/>
      <c r="U4" s="247"/>
    </row>
    <row r="5" spans="1:21" ht="17.75" x14ac:dyDescent="0.35">
      <c r="U5" s="11"/>
    </row>
    <row r="6" spans="1:21" ht="17.2" x14ac:dyDescent="0.3">
      <c r="A6" s="251" t="s">
        <v>9</v>
      </c>
      <c r="B6" s="251"/>
      <c r="C6" s="251"/>
      <c r="D6" s="251"/>
      <c r="E6" s="251"/>
      <c r="F6" s="251"/>
      <c r="G6" s="251"/>
      <c r="H6" s="251"/>
      <c r="I6" s="251"/>
      <c r="J6" s="251"/>
      <c r="K6" s="251"/>
      <c r="L6" s="251"/>
      <c r="M6" s="251"/>
      <c r="N6" s="251"/>
      <c r="O6" s="251"/>
      <c r="P6" s="251"/>
      <c r="Q6" s="251"/>
      <c r="R6" s="251"/>
      <c r="S6" s="251"/>
      <c r="T6" s="251"/>
      <c r="U6" s="251"/>
    </row>
    <row r="7" spans="1:21" ht="17.2" x14ac:dyDescent="0.3">
      <c r="A7" s="9"/>
      <c r="B7" s="9"/>
      <c r="C7" s="9"/>
      <c r="D7" s="9"/>
      <c r="E7" s="9"/>
      <c r="F7" s="9"/>
      <c r="G7" s="9"/>
      <c r="H7" s="9"/>
      <c r="I7" s="9"/>
      <c r="J7" s="64"/>
      <c r="K7" s="64"/>
      <c r="L7" s="64"/>
      <c r="M7" s="64"/>
      <c r="N7" s="64"/>
      <c r="O7" s="64"/>
      <c r="P7" s="64"/>
      <c r="Q7" s="64"/>
      <c r="R7" s="64"/>
      <c r="S7" s="64"/>
      <c r="T7" s="64"/>
      <c r="U7" s="64"/>
    </row>
    <row r="8" spans="1:21" x14ac:dyDescent="0.3">
      <c r="A8" s="252" t="s">
        <v>486</v>
      </c>
      <c r="B8" s="252"/>
      <c r="C8" s="252"/>
      <c r="D8" s="252"/>
      <c r="E8" s="252"/>
      <c r="F8" s="252"/>
      <c r="G8" s="252"/>
      <c r="H8" s="252"/>
      <c r="I8" s="252"/>
      <c r="J8" s="252"/>
      <c r="K8" s="252"/>
      <c r="L8" s="252"/>
      <c r="M8" s="252"/>
      <c r="N8" s="252"/>
      <c r="O8" s="252"/>
      <c r="P8" s="252"/>
      <c r="Q8" s="252"/>
      <c r="R8" s="252"/>
      <c r="S8" s="252"/>
      <c r="T8" s="252"/>
      <c r="U8" s="252"/>
    </row>
    <row r="9" spans="1:21" ht="18.7" customHeight="1" x14ac:dyDescent="0.3">
      <c r="A9" s="248" t="s">
        <v>511</v>
      </c>
      <c r="B9" s="248"/>
      <c r="C9" s="248"/>
      <c r="D9" s="248"/>
      <c r="E9" s="248"/>
      <c r="F9" s="248"/>
      <c r="G9" s="248"/>
      <c r="H9" s="248"/>
      <c r="I9" s="248"/>
      <c r="J9" s="248"/>
      <c r="K9" s="248"/>
      <c r="L9" s="248"/>
      <c r="M9" s="248"/>
      <c r="N9" s="248"/>
      <c r="O9" s="248"/>
      <c r="P9" s="248"/>
      <c r="Q9" s="248"/>
      <c r="R9" s="248"/>
      <c r="S9" s="248"/>
      <c r="T9" s="248"/>
      <c r="U9" s="248"/>
    </row>
    <row r="10" spans="1:21" ht="17.2" x14ac:dyDescent="0.3">
      <c r="A10" s="9"/>
      <c r="B10" s="9"/>
      <c r="C10" s="9"/>
      <c r="D10" s="9"/>
      <c r="E10" s="9"/>
      <c r="F10" s="9"/>
      <c r="G10" s="9"/>
      <c r="H10" s="9"/>
      <c r="I10" s="9"/>
      <c r="J10" s="64"/>
      <c r="K10" s="64"/>
      <c r="L10" s="64"/>
      <c r="M10" s="64"/>
      <c r="N10" s="64"/>
      <c r="O10" s="64"/>
      <c r="P10" s="64"/>
      <c r="Q10" s="64"/>
      <c r="R10" s="64"/>
      <c r="S10" s="64"/>
      <c r="T10" s="64"/>
      <c r="U10" s="64"/>
    </row>
    <row r="11" spans="1:21" x14ac:dyDescent="0.3">
      <c r="A11" s="258" t="str">
        <f>'6.1. Паспорт сетевой график'!A12:J12</f>
        <v>СТ-051629</v>
      </c>
      <c r="B11" s="258"/>
      <c r="C11" s="258"/>
      <c r="D11" s="258"/>
      <c r="E11" s="258"/>
      <c r="F11" s="258"/>
      <c r="G11" s="258"/>
      <c r="H11" s="258"/>
      <c r="I11" s="258"/>
      <c r="J11" s="258"/>
      <c r="K11" s="258"/>
      <c r="L11" s="258"/>
      <c r="M11" s="258"/>
      <c r="N11" s="258"/>
      <c r="O11" s="258"/>
      <c r="P11" s="258"/>
      <c r="Q11" s="258"/>
      <c r="R11" s="258"/>
      <c r="S11" s="258"/>
      <c r="T11" s="258"/>
      <c r="U11" s="258"/>
    </row>
    <row r="12" spans="1:21" x14ac:dyDescent="0.3">
      <c r="A12" s="248" t="s">
        <v>507</v>
      </c>
      <c r="B12" s="248"/>
      <c r="C12" s="248"/>
      <c r="D12" s="248"/>
      <c r="E12" s="248"/>
      <c r="F12" s="248"/>
      <c r="G12" s="248"/>
      <c r="H12" s="248"/>
      <c r="I12" s="248"/>
      <c r="J12" s="248"/>
      <c r="K12" s="248"/>
      <c r="L12" s="248"/>
      <c r="M12" s="248"/>
      <c r="N12" s="248"/>
      <c r="O12" s="248"/>
      <c r="P12" s="248"/>
      <c r="Q12" s="248"/>
      <c r="R12" s="248"/>
      <c r="S12" s="248"/>
      <c r="T12" s="248"/>
      <c r="U12" s="248"/>
    </row>
    <row r="13" spans="1:21" ht="16.5" customHeight="1" x14ac:dyDescent="0.35">
      <c r="A13" s="8"/>
      <c r="B13" s="8"/>
      <c r="C13" s="8"/>
      <c r="D13" s="8"/>
      <c r="E13" s="8"/>
      <c r="F13" s="8"/>
      <c r="G13" s="8"/>
      <c r="H13" s="8"/>
      <c r="I13" s="8"/>
      <c r="J13" s="63"/>
      <c r="K13" s="63"/>
      <c r="L13" s="63"/>
      <c r="M13" s="63"/>
      <c r="N13" s="63"/>
      <c r="O13" s="63"/>
      <c r="P13" s="63"/>
      <c r="Q13" s="63"/>
      <c r="R13" s="63"/>
      <c r="S13" s="63"/>
      <c r="T13" s="63"/>
      <c r="U13" s="63"/>
    </row>
    <row r="14" spans="1:21" ht="21.75" customHeight="1" x14ac:dyDescent="0.3">
      <c r="A14" s="258" t="str">
        <f>'6.1. Паспорт сетевой график'!A15:J15</f>
        <v>Установка измерительного комплекса г. Михайловск, ул. Новая, 33А по ТУ 175/2025/МИХ от 28.03.2025 (оп. № 7 ВЛ-0,4 кВ ф.1 от  ТП- 18/215, ул. Новая, Рабочая, заявитель Москвитина Е.В.)</v>
      </c>
      <c r="B14" s="258"/>
      <c r="C14" s="258"/>
      <c r="D14" s="258"/>
      <c r="E14" s="258"/>
      <c r="F14" s="258"/>
      <c r="G14" s="258"/>
      <c r="H14" s="258"/>
      <c r="I14" s="258"/>
      <c r="J14" s="258"/>
      <c r="K14" s="258"/>
      <c r="L14" s="258"/>
      <c r="M14" s="258"/>
      <c r="N14" s="258"/>
      <c r="O14" s="258"/>
      <c r="P14" s="258"/>
      <c r="Q14" s="258"/>
      <c r="R14" s="258"/>
      <c r="S14" s="258"/>
      <c r="T14" s="258"/>
      <c r="U14" s="258"/>
    </row>
    <row r="15" spans="1:21" ht="15.8" customHeight="1" x14ac:dyDescent="0.3">
      <c r="A15" s="248" t="s">
        <v>508</v>
      </c>
      <c r="B15" s="248"/>
      <c r="C15" s="248"/>
      <c r="D15" s="248"/>
      <c r="E15" s="248"/>
      <c r="F15" s="248"/>
      <c r="G15" s="248"/>
      <c r="H15" s="248"/>
      <c r="I15" s="248"/>
      <c r="J15" s="248"/>
      <c r="K15" s="248"/>
      <c r="L15" s="248"/>
      <c r="M15" s="248"/>
      <c r="N15" s="248"/>
      <c r="O15" s="248"/>
      <c r="P15" s="248"/>
      <c r="Q15" s="248"/>
      <c r="R15" s="248"/>
      <c r="S15" s="248"/>
      <c r="T15" s="248"/>
      <c r="U15" s="248"/>
    </row>
    <row r="16" spans="1:21" x14ac:dyDescent="0.3">
      <c r="A16" s="374"/>
      <c r="B16" s="374"/>
      <c r="C16" s="374"/>
      <c r="D16" s="374"/>
      <c r="E16" s="374"/>
      <c r="F16" s="374"/>
      <c r="G16" s="374"/>
      <c r="H16" s="374"/>
      <c r="I16" s="374"/>
      <c r="J16" s="374"/>
      <c r="K16" s="374"/>
      <c r="L16" s="374"/>
      <c r="M16" s="374"/>
      <c r="N16" s="374"/>
      <c r="O16" s="374"/>
      <c r="P16" s="374"/>
      <c r="Q16" s="374"/>
      <c r="R16" s="374"/>
      <c r="S16" s="374"/>
      <c r="T16" s="374"/>
      <c r="U16" s="374"/>
    </row>
    <row r="18" spans="1:24" x14ac:dyDescent="0.3">
      <c r="A18" s="375" t="s">
        <v>443</v>
      </c>
      <c r="B18" s="375"/>
      <c r="C18" s="375"/>
      <c r="D18" s="375"/>
      <c r="E18" s="375"/>
      <c r="F18" s="375"/>
      <c r="G18" s="375"/>
      <c r="H18" s="375"/>
      <c r="I18" s="375"/>
      <c r="J18" s="375"/>
      <c r="K18" s="375"/>
      <c r="L18" s="375"/>
      <c r="M18" s="375"/>
      <c r="N18" s="375"/>
      <c r="O18" s="375"/>
      <c r="P18" s="375"/>
      <c r="Q18" s="375"/>
      <c r="R18" s="375"/>
      <c r="S18" s="375"/>
      <c r="T18" s="375"/>
      <c r="U18" s="375"/>
    </row>
    <row r="20" spans="1:24" ht="32.950000000000003" customHeight="1" x14ac:dyDescent="0.3">
      <c r="A20" s="368" t="s">
        <v>180</v>
      </c>
      <c r="B20" s="368" t="s">
        <v>179</v>
      </c>
      <c r="C20" s="366" t="s">
        <v>178</v>
      </c>
      <c r="D20" s="366"/>
      <c r="E20" s="371" t="s">
        <v>177</v>
      </c>
      <c r="F20" s="371"/>
      <c r="G20" s="368" t="s">
        <v>176</v>
      </c>
      <c r="H20" s="380" t="s">
        <v>502</v>
      </c>
      <c r="I20" s="381"/>
      <c r="J20" s="381"/>
      <c r="K20" s="381"/>
      <c r="L20" s="380" t="s">
        <v>503</v>
      </c>
      <c r="M20" s="381"/>
      <c r="N20" s="381"/>
      <c r="O20" s="381"/>
      <c r="P20" s="380" t="s">
        <v>515</v>
      </c>
      <c r="Q20" s="381"/>
      <c r="R20" s="381"/>
      <c r="S20" s="381"/>
      <c r="T20" s="376" t="s">
        <v>175</v>
      </c>
      <c r="U20" s="377"/>
      <c r="V20" s="62"/>
      <c r="W20" s="62"/>
      <c r="X20" s="62"/>
    </row>
    <row r="21" spans="1:24" ht="99.7" customHeight="1" x14ac:dyDescent="0.3">
      <c r="A21" s="369"/>
      <c r="B21" s="369"/>
      <c r="C21" s="366"/>
      <c r="D21" s="366"/>
      <c r="E21" s="371"/>
      <c r="F21" s="371"/>
      <c r="G21" s="369"/>
      <c r="H21" s="366" t="s">
        <v>2</v>
      </c>
      <c r="I21" s="366"/>
      <c r="J21" s="366" t="s">
        <v>174</v>
      </c>
      <c r="K21" s="366"/>
      <c r="L21" s="366" t="s">
        <v>2</v>
      </c>
      <c r="M21" s="366"/>
      <c r="N21" s="366" t="s">
        <v>174</v>
      </c>
      <c r="O21" s="366"/>
      <c r="P21" s="366" t="s">
        <v>2</v>
      </c>
      <c r="Q21" s="366"/>
      <c r="R21" s="366" t="s">
        <v>174</v>
      </c>
      <c r="S21" s="366"/>
      <c r="T21" s="378"/>
      <c r="U21" s="379"/>
    </row>
    <row r="22" spans="1:24" ht="89.35" customHeight="1" x14ac:dyDescent="0.3">
      <c r="A22" s="370"/>
      <c r="B22" s="370"/>
      <c r="C22" s="59" t="s">
        <v>2</v>
      </c>
      <c r="D22" s="59" t="s">
        <v>170</v>
      </c>
      <c r="E22" s="61" t="s">
        <v>173</v>
      </c>
      <c r="F22" s="61" t="s">
        <v>172</v>
      </c>
      <c r="G22" s="370"/>
      <c r="H22" s="60" t="s">
        <v>425</v>
      </c>
      <c r="I22" s="60" t="s">
        <v>426</v>
      </c>
      <c r="J22" s="60" t="s">
        <v>425</v>
      </c>
      <c r="K22" s="60" t="s">
        <v>426</v>
      </c>
      <c r="L22" s="60" t="s">
        <v>425</v>
      </c>
      <c r="M22" s="60" t="s">
        <v>426</v>
      </c>
      <c r="N22" s="60" t="s">
        <v>425</v>
      </c>
      <c r="O22" s="60" t="s">
        <v>426</v>
      </c>
      <c r="P22" s="60" t="s">
        <v>425</v>
      </c>
      <c r="Q22" s="60" t="s">
        <v>426</v>
      </c>
      <c r="R22" s="60" t="s">
        <v>425</v>
      </c>
      <c r="S22" s="60" t="s">
        <v>426</v>
      </c>
      <c r="T22" s="59" t="s">
        <v>171</v>
      </c>
      <c r="U22" s="59" t="s">
        <v>170</v>
      </c>
    </row>
    <row r="23" spans="1:24" ht="19.55" customHeight="1" x14ac:dyDescent="0.3">
      <c r="A23" s="51">
        <v>1</v>
      </c>
      <c r="B23" s="51">
        <v>2</v>
      </c>
      <c r="C23" s="51">
        <v>3</v>
      </c>
      <c r="D23" s="51">
        <v>4</v>
      </c>
      <c r="E23" s="51">
        <v>5</v>
      </c>
      <c r="F23" s="51">
        <v>6</v>
      </c>
      <c r="G23" s="51">
        <v>7</v>
      </c>
      <c r="H23" s="51">
        <v>8</v>
      </c>
      <c r="I23" s="51">
        <v>9</v>
      </c>
      <c r="J23" s="51">
        <v>10</v>
      </c>
      <c r="K23" s="51">
        <v>11</v>
      </c>
      <c r="L23" s="51">
        <v>12</v>
      </c>
      <c r="M23" s="51">
        <v>13</v>
      </c>
      <c r="N23" s="51">
        <v>14</v>
      </c>
      <c r="O23" s="51">
        <v>15</v>
      </c>
      <c r="P23" s="51">
        <v>16</v>
      </c>
      <c r="Q23" s="51">
        <v>17</v>
      </c>
      <c r="R23" s="51">
        <v>18</v>
      </c>
      <c r="S23" s="51">
        <v>19</v>
      </c>
      <c r="T23" s="51">
        <v>20</v>
      </c>
      <c r="U23" s="51">
        <v>21</v>
      </c>
    </row>
    <row r="24" spans="1:24" ht="47.25" customHeight="1" x14ac:dyDescent="0.3">
      <c r="A24" s="56">
        <v>1</v>
      </c>
      <c r="B24" s="55" t="s">
        <v>169</v>
      </c>
      <c r="C24" s="50"/>
      <c r="D24" s="227">
        <f>'1. паспорт местоположение'!C48</f>
        <v>1.3898376E-2</v>
      </c>
      <c r="E24" s="202"/>
      <c r="F24" s="202"/>
      <c r="G24" s="203"/>
      <c r="H24" s="203"/>
      <c r="I24" s="203"/>
      <c r="J24" s="202"/>
      <c r="K24" s="202"/>
      <c r="L24" s="203"/>
      <c r="M24" s="203"/>
      <c r="N24" s="203"/>
      <c r="O24" s="204"/>
      <c r="P24" s="58"/>
      <c r="Q24" s="58"/>
      <c r="R24" s="219">
        <f>D24</f>
        <v>1.3898376E-2</v>
      </c>
      <c r="S24" s="218">
        <v>2</v>
      </c>
      <c r="T24" s="58"/>
      <c r="U24" s="49"/>
    </row>
    <row r="25" spans="1:24" ht="23.95" customHeight="1" x14ac:dyDescent="0.3">
      <c r="A25" s="53" t="s">
        <v>168</v>
      </c>
      <c r="B25" s="36" t="s">
        <v>167</v>
      </c>
      <c r="C25" s="55"/>
      <c r="D25" s="189"/>
      <c r="E25" s="190"/>
      <c r="F25" s="190"/>
      <c r="G25" s="191"/>
      <c r="H25" s="191"/>
      <c r="I25" s="191"/>
      <c r="J25" s="190"/>
      <c r="K25" s="190"/>
      <c r="L25" s="191"/>
      <c r="M25" s="191"/>
      <c r="N25" s="191"/>
      <c r="O25" s="191"/>
      <c r="P25" s="58"/>
      <c r="Q25" s="58"/>
      <c r="R25" s="58"/>
      <c r="S25" s="58"/>
      <c r="T25" s="58"/>
      <c r="U25" s="49"/>
    </row>
    <row r="26" spans="1:24" x14ac:dyDescent="0.3">
      <c r="A26" s="53" t="s">
        <v>166</v>
      </c>
      <c r="B26" s="36" t="s">
        <v>165</v>
      </c>
      <c r="C26" s="36"/>
      <c r="D26" s="189"/>
      <c r="E26" s="189"/>
      <c r="F26" s="189"/>
      <c r="G26" s="189"/>
      <c r="H26" s="189"/>
      <c r="I26" s="189"/>
      <c r="J26" s="190"/>
      <c r="K26" s="190"/>
      <c r="L26" s="189"/>
      <c r="M26" s="189"/>
      <c r="N26" s="189"/>
      <c r="O26" s="189"/>
      <c r="P26" s="50"/>
      <c r="Q26" s="50"/>
      <c r="R26" s="50"/>
      <c r="S26" s="50"/>
      <c r="T26" s="50"/>
      <c r="U26" s="49"/>
    </row>
    <row r="27" spans="1:24" ht="31.05" x14ac:dyDescent="0.3">
      <c r="A27" s="53" t="s">
        <v>164</v>
      </c>
      <c r="B27" s="36" t="s">
        <v>383</v>
      </c>
      <c r="C27" s="36"/>
      <c r="D27" s="189"/>
      <c r="E27" s="189"/>
      <c r="F27" s="189"/>
      <c r="G27" s="192"/>
      <c r="H27" s="192"/>
      <c r="I27" s="192"/>
      <c r="J27" s="190"/>
      <c r="K27" s="190"/>
      <c r="L27" s="192"/>
      <c r="M27" s="192"/>
      <c r="N27" s="192"/>
      <c r="O27" s="192"/>
      <c r="P27" s="50"/>
      <c r="Q27" s="50"/>
      <c r="R27" s="50"/>
      <c r="S27" s="50"/>
      <c r="T27" s="50"/>
      <c r="U27" s="49"/>
    </row>
    <row r="28" spans="1:24" x14ac:dyDescent="0.3">
      <c r="A28" s="53" t="s">
        <v>163</v>
      </c>
      <c r="B28" s="36" t="s">
        <v>162</v>
      </c>
      <c r="C28" s="36"/>
      <c r="D28" s="189"/>
      <c r="E28" s="189"/>
      <c r="F28" s="189"/>
      <c r="G28" s="192"/>
      <c r="H28" s="192"/>
      <c r="I28" s="192"/>
      <c r="J28" s="190"/>
      <c r="K28" s="190"/>
      <c r="L28" s="192"/>
      <c r="M28" s="192"/>
      <c r="N28" s="192"/>
      <c r="O28" s="192"/>
      <c r="P28" s="50"/>
      <c r="Q28" s="50"/>
      <c r="R28" s="50"/>
      <c r="S28" s="50"/>
      <c r="T28" s="50"/>
      <c r="U28" s="49"/>
    </row>
    <row r="29" spans="1:24" x14ac:dyDescent="0.3">
      <c r="A29" s="53" t="s">
        <v>161</v>
      </c>
      <c r="B29" s="57" t="s">
        <v>160</v>
      </c>
      <c r="C29" s="36"/>
      <c r="D29" s="189"/>
      <c r="E29" s="189"/>
      <c r="F29" s="189"/>
      <c r="G29" s="192"/>
      <c r="H29" s="192"/>
      <c r="I29" s="192"/>
      <c r="J29" s="190"/>
      <c r="K29" s="190"/>
      <c r="L29" s="192"/>
      <c r="M29" s="192"/>
      <c r="N29" s="192"/>
      <c r="O29" s="192"/>
      <c r="P29" s="50"/>
      <c r="Q29" s="50"/>
      <c r="R29" s="50"/>
      <c r="S29" s="50"/>
      <c r="T29" s="50"/>
      <c r="U29" s="49"/>
    </row>
    <row r="30" spans="1:24" ht="46.55" x14ac:dyDescent="0.3">
      <c r="A30" s="56" t="s">
        <v>59</v>
      </c>
      <c r="B30" s="55" t="s">
        <v>159</v>
      </c>
      <c r="C30" s="50"/>
      <c r="D30" s="227">
        <f>'1. паспорт местоположение'!C49</f>
        <v>1.158198E-2</v>
      </c>
      <c r="E30" s="201"/>
      <c r="F30" s="201"/>
      <c r="G30" s="201"/>
      <c r="H30" s="201"/>
      <c r="I30" s="201"/>
      <c r="J30" s="202"/>
      <c r="K30" s="202"/>
      <c r="L30" s="205"/>
      <c r="M30" s="205"/>
      <c r="N30" s="201"/>
      <c r="O30" s="204"/>
      <c r="P30" s="50"/>
      <c r="Q30" s="50"/>
      <c r="R30" s="50">
        <f>D30</f>
        <v>1.158198E-2</v>
      </c>
      <c r="S30" s="218">
        <f>S24</f>
        <v>2</v>
      </c>
      <c r="T30" s="50"/>
      <c r="U30" s="49"/>
    </row>
    <row r="31" spans="1:24" x14ac:dyDescent="0.3">
      <c r="A31" s="56" t="s">
        <v>158</v>
      </c>
      <c r="B31" s="36" t="s">
        <v>157</v>
      </c>
      <c r="C31" s="55"/>
      <c r="D31" s="189"/>
      <c r="E31" s="189"/>
      <c r="F31" s="189"/>
      <c r="G31" s="192"/>
      <c r="H31" s="192"/>
      <c r="I31" s="192"/>
      <c r="J31" s="190"/>
      <c r="K31" s="190"/>
      <c r="L31" s="192"/>
      <c r="M31" s="192"/>
      <c r="N31" s="192"/>
      <c r="O31" s="192"/>
      <c r="P31" s="50"/>
      <c r="Q31" s="50"/>
      <c r="R31" s="50"/>
      <c r="S31" s="50"/>
      <c r="T31" s="50"/>
      <c r="U31" s="49"/>
    </row>
    <row r="32" spans="1:24" ht="36.700000000000003" customHeight="1" x14ac:dyDescent="0.3">
      <c r="A32" s="56" t="s">
        <v>156</v>
      </c>
      <c r="B32" s="36" t="s">
        <v>155</v>
      </c>
      <c r="C32" s="55"/>
      <c r="D32" s="227">
        <f>D30-D33</f>
        <v>3.2950299999999991E-3</v>
      </c>
      <c r="E32" s="189"/>
      <c r="F32" s="189"/>
      <c r="G32" s="189"/>
      <c r="H32" s="189"/>
      <c r="I32" s="189"/>
      <c r="J32" s="190"/>
      <c r="K32" s="190"/>
      <c r="L32" s="192"/>
      <c r="M32" s="192"/>
      <c r="N32" s="189"/>
      <c r="O32" s="207"/>
      <c r="P32" s="50"/>
      <c r="Q32" s="50"/>
      <c r="R32" s="50">
        <f>D32</f>
        <v>3.2950299999999991E-3</v>
      </c>
      <c r="S32" s="218">
        <f>S24</f>
        <v>2</v>
      </c>
      <c r="T32" s="50"/>
      <c r="U32" s="49"/>
    </row>
    <row r="33" spans="1:21" x14ac:dyDescent="0.3">
      <c r="A33" s="56" t="s">
        <v>154</v>
      </c>
      <c r="B33" s="36" t="s">
        <v>153</v>
      </c>
      <c r="C33" s="55"/>
      <c r="D33" s="228">
        <f>8286.95/1000000</f>
        <v>8.2869500000000013E-3</v>
      </c>
      <c r="E33" s="189"/>
      <c r="F33" s="189"/>
      <c r="G33" s="189"/>
      <c r="H33" s="189"/>
      <c r="I33" s="189"/>
      <c r="J33" s="190"/>
      <c r="K33" s="190"/>
      <c r="L33" s="192"/>
      <c r="M33" s="192"/>
      <c r="N33" s="189"/>
      <c r="O33" s="207"/>
      <c r="P33" s="50"/>
      <c r="Q33" s="50"/>
      <c r="R33" s="50">
        <f>D33</f>
        <v>8.2869500000000013E-3</v>
      </c>
      <c r="S33" s="218">
        <f>S24</f>
        <v>2</v>
      </c>
      <c r="T33" s="50"/>
      <c r="U33" s="49"/>
    </row>
    <row r="34" spans="1:21" x14ac:dyDescent="0.3">
      <c r="A34" s="56" t="s">
        <v>152</v>
      </c>
      <c r="B34" s="36" t="s">
        <v>151</v>
      </c>
      <c r="C34" s="55"/>
      <c r="D34" s="189"/>
      <c r="E34" s="189"/>
      <c r="F34" s="189"/>
      <c r="G34" s="192"/>
      <c r="H34" s="192"/>
      <c r="I34" s="192"/>
      <c r="J34" s="192"/>
      <c r="K34" s="192"/>
      <c r="L34" s="192"/>
      <c r="M34" s="192"/>
      <c r="N34" s="192"/>
      <c r="O34" s="189"/>
      <c r="P34" s="50"/>
      <c r="Q34" s="50"/>
      <c r="R34" s="50"/>
      <c r="S34" s="50"/>
      <c r="T34" s="50"/>
      <c r="U34" s="49"/>
    </row>
    <row r="35" spans="1:21" ht="31.05" x14ac:dyDescent="0.3">
      <c r="A35" s="56" t="s">
        <v>58</v>
      </c>
      <c r="B35" s="55" t="s">
        <v>150</v>
      </c>
      <c r="C35" s="55"/>
      <c r="D35" s="189"/>
      <c r="E35" s="192"/>
      <c r="F35" s="192"/>
      <c r="G35" s="192"/>
      <c r="H35" s="192"/>
      <c r="I35" s="192"/>
      <c r="J35" s="192"/>
      <c r="K35" s="192"/>
      <c r="L35" s="192"/>
      <c r="M35" s="192"/>
      <c r="N35" s="192"/>
      <c r="O35" s="189"/>
      <c r="P35" s="50"/>
      <c r="Q35" s="50"/>
      <c r="R35" s="50"/>
      <c r="S35" s="50"/>
      <c r="T35" s="50"/>
      <c r="U35" s="49"/>
    </row>
    <row r="36" spans="1:21" ht="31.05" x14ac:dyDescent="0.3">
      <c r="A36" s="53" t="s">
        <v>149</v>
      </c>
      <c r="B36" s="52" t="s">
        <v>148</v>
      </c>
      <c r="C36" s="52"/>
      <c r="D36" s="189"/>
      <c r="E36" s="192"/>
      <c r="F36" s="192"/>
      <c r="G36" s="192"/>
      <c r="H36" s="192"/>
      <c r="I36" s="192"/>
      <c r="J36" s="192"/>
      <c r="K36" s="192"/>
      <c r="L36" s="192"/>
      <c r="M36" s="192"/>
      <c r="N36" s="192"/>
      <c r="O36" s="189"/>
      <c r="P36" s="50"/>
      <c r="Q36" s="50"/>
      <c r="R36" s="50"/>
      <c r="S36" s="50"/>
      <c r="T36" s="50"/>
      <c r="U36" s="49"/>
    </row>
    <row r="37" spans="1:21" x14ac:dyDescent="0.3">
      <c r="A37" s="53" t="s">
        <v>147</v>
      </c>
      <c r="B37" s="52" t="s">
        <v>137</v>
      </c>
      <c r="C37" s="52"/>
      <c r="D37" s="189"/>
      <c r="E37" s="189"/>
      <c r="F37" s="189"/>
      <c r="G37" s="189"/>
      <c r="H37" s="189"/>
      <c r="I37" s="189"/>
      <c r="J37" s="189"/>
      <c r="K37" s="189"/>
      <c r="L37" s="192"/>
      <c r="M37" s="192"/>
      <c r="N37" s="192"/>
      <c r="O37" s="189"/>
      <c r="P37" s="50"/>
      <c r="Q37" s="50"/>
      <c r="R37" s="50"/>
      <c r="S37" s="50"/>
      <c r="T37" s="50"/>
      <c r="U37" s="49"/>
    </row>
    <row r="38" spans="1:21" x14ac:dyDescent="0.3">
      <c r="A38" s="53" t="s">
        <v>146</v>
      </c>
      <c r="B38" s="52" t="s">
        <v>135</v>
      </c>
      <c r="C38" s="52"/>
      <c r="D38" s="189"/>
      <c r="E38" s="192"/>
      <c r="F38" s="192"/>
      <c r="G38" s="192"/>
      <c r="H38" s="192"/>
      <c r="I38" s="192"/>
      <c r="J38" s="192"/>
      <c r="K38" s="192"/>
      <c r="L38" s="192"/>
      <c r="M38" s="192"/>
      <c r="N38" s="192"/>
      <c r="O38" s="189"/>
      <c r="P38" s="50"/>
      <c r="Q38" s="50"/>
      <c r="R38" s="50"/>
      <c r="S38" s="50"/>
      <c r="T38" s="50"/>
      <c r="U38" s="49"/>
    </row>
    <row r="39" spans="1:21" ht="31.05" x14ac:dyDescent="0.3">
      <c r="A39" s="53" t="s">
        <v>145</v>
      </c>
      <c r="B39" s="36" t="s">
        <v>133</v>
      </c>
      <c r="C39" s="36"/>
      <c r="D39" s="189"/>
      <c r="E39" s="189"/>
      <c r="F39" s="189"/>
      <c r="G39" s="189"/>
      <c r="H39" s="189"/>
      <c r="I39" s="189"/>
      <c r="J39" s="189"/>
      <c r="K39" s="189"/>
      <c r="L39" s="192"/>
      <c r="M39" s="192"/>
      <c r="N39" s="192"/>
      <c r="O39" s="189"/>
      <c r="P39" s="50"/>
      <c r="Q39" s="50"/>
      <c r="R39" s="50"/>
      <c r="S39" s="50"/>
      <c r="T39" s="50"/>
      <c r="U39" s="49"/>
    </row>
    <row r="40" spans="1:21" ht="31.05" x14ac:dyDescent="0.3">
      <c r="A40" s="53" t="s">
        <v>144</v>
      </c>
      <c r="B40" s="36" t="s">
        <v>131</v>
      </c>
      <c r="C40" s="36"/>
      <c r="D40" s="189"/>
      <c r="E40" s="189"/>
      <c r="F40" s="189"/>
      <c r="G40" s="189"/>
      <c r="H40" s="189"/>
      <c r="I40" s="189"/>
      <c r="J40" s="189"/>
      <c r="K40" s="189"/>
      <c r="L40" s="192"/>
      <c r="M40" s="192"/>
      <c r="N40" s="192"/>
      <c r="O40" s="189"/>
      <c r="P40" s="50"/>
      <c r="Q40" s="50"/>
      <c r="R40" s="50"/>
      <c r="S40" s="50"/>
      <c r="T40" s="50"/>
      <c r="U40" s="49"/>
    </row>
    <row r="41" spans="1:21" x14ac:dyDescent="0.3">
      <c r="A41" s="53" t="s">
        <v>143</v>
      </c>
      <c r="B41" s="36" t="s">
        <v>129</v>
      </c>
      <c r="C41" s="36"/>
      <c r="D41" s="189"/>
      <c r="E41" s="189"/>
      <c r="F41" s="189"/>
      <c r="G41" s="189"/>
      <c r="H41" s="189"/>
      <c r="I41" s="189"/>
      <c r="J41" s="189"/>
      <c r="K41" s="189"/>
      <c r="L41" s="192"/>
      <c r="M41" s="192"/>
      <c r="N41" s="192"/>
      <c r="O41" s="189"/>
      <c r="P41" s="50"/>
      <c r="Q41" s="50"/>
      <c r="R41" s="50"/>
      <c r="S41" s="50"/>
      <c r="T41" s="50"/>
      <c r="U41" s="49"/>
    </row>
    <row r="42" spans="1:21" ht="17.75" x14ac:dyDescent="0.3">
      <c r="A42" s="53" t="s">
        <v>142</v>
      </c>
      <c r="B42" s="52" t="s">
        <v>127</v>
      </c>
      <c r="C42" s="52"/>
      <c r="D42" s="189">
        <v>1</v>
      </c>
      <c r="E42" s="189"/>
      <c r="F42" s="189"/>
      <c r="G42" s="189"/>
      <c r="H42" s="189"/>
      <c r="I42" s="189"/>
      <c r="J42" s="189"/>
      <c r="K42" s="189"/>
      <c r="L42" s="192"/>
      <c r="M42" s="192"/>
      <c r="O42" s="189"/>
      <c r="P42" s="50"/>
      <c r="Q42" s="50"/>
      <c r="R42" s="189">
        <v>1</v>
      </c>
      <c r="T42" s="50"/>
      <c r="U42" s="49"/>
    </row>
    <row r="43" spans="1:21" x14ac:dyDescent="0.3">
      <c r="A43" s="56" t="s">
        <v>57</v>
      </c>
      <c r="B43" s="55" t="s">
        <v>141</v>
      </c>
      <c r="C43" s="55"/>
      <c r="D43" s="189"/>
      <c r="E43" s="189"/>
      <c r="F43" s="189"/>
      <c r="G43" s="189"/>
      <c r="H43" s="189"/>
      <c r="I43" s="189"/>
      <c r="J43" s="189"/>
      <c r="K43" s="189"/>
      <c r="L43" s="192"/>
      <c r="M43" s="192"/>
      <c r="N43" s="189"/>
      <c r="O43" s="189"/>
      <c r="P43" s="50"/>
      <c r="Q43" s="50"/>
      <c r="R43" s="50"/>
      <c r="S43" s="50"/>
      <c r="T43" s="50"/>
      <c r="U43" s="49"/>
    </row>
    <row r="44" spans="1:21" x14ac:dyDescent="0.3">
      <c r="A44" s="53" t="s">
        <v>140</v>
      </c>
      <c r="B44" s="36" t="s">
        <v>139</v>
      </c>
      <c r="C44" s="36"/>
      <c r="D44" s="189"/>
      <c r="E44" s="189"/>
      <c r="F44" s="189"/>
      <c r="G44" s="189"/>
      <c r="H44" s="189"/>
      <c r="I44" s="189"/>
      <c r="J44" s="189"/>
      <c r="K44" s="189"/>
      <c r="L44" s="192"/>
      <c r="M44" s="192"/>
      <c r="N44" s="189"/>
      <c r="O44" s="189"/>
      <c r="P44" s="50"/>
      <c r="Q44" s="50"/>
      <c r="R44" s="50"/>
      <c r="S44" s="50"/>
      <c r="T44" s="50"/>
      <c r="U44" s="49"/>
    </row>
    <row r="45" spans="1:21" x14ac:dyDescent="0.3">
      <c r="A45" s="53" t="s">
        <v>138</v>
      </c>
      <c r="B45" s="36" t="s">
        <v>137</v>
      </c>
      <c r="C45" s="36"/>
      <c r="D45" s="189"/>
      <c r="E45" s="189"/>
      <c r="F45" s="189"/>
      <c r="G45" s="189"/>
      <c r="H45" s="189"/>
      <c r="I45" s="189"/>
      <c r="J45" s="189"/>
      <c r="K45" s="189"/>
      <c r="L45" s="192"/>
      <c r="M45" s="192"/>
      <c r="N45" s="189"/>
      <c r="O45" s="189"/>
      <c r="P45" s="50"/>
      <c r="Q45" s="50"/>
      <c r="R45" s="50"/>
      <c r="S45" s="50"/>
      <c r="T45" s="50"/>
      <c r="U45" s="49"/>
    </row>
    <row r="46" spans="1:21" x14ac:dyDescent="0.3">
      <c r="A46" s="53" t="s">
        <v>136</v>
      </c>
      <c r="B46" s="36" t="s">
        <v>135</v>
      </c>
      <c r="C46" s="36"/>
      <c r="D46" s="189"/>
      <c r="E46" s="189"/>
      <c r="F46" s="189"/>
      <c r="G46" s="189"/>
      <c r="H46" s="189"/>
      <c r="I46" s="189"/>
      <c r="J46" s="189"/>
      <c r="K46" s="189"/>
      <c r="L46" s="192"/>
      <c r="M46" s="192"/>
      <c r="N46" s="189"/>
      <c r="O46" s="189"/>
      <c r="P46" s="50"/>
      <c r="Q46" s="50"/>
      <c r="R46" s="50"/>
      <c r="S46" s="50"/>
      <c r="T46" s="50"/>
      <c r="U46" s="49"/>
    </row>
    <row r="47" spans="1:21" ht="31.05" x14ac:dyDescent="0.3">
      <c r="A47" s="53" t="s">
        <v>134</v>
      </c>
      <c r="B47" s="36" t="s">
        <v>133</v>
      </c>
      <c r="C47" s="36"/>
      <c r="D47" s="189"/>
      <c r="E47" s="189"/>
      <c r="F47" s="189"/>
      <c r="G47" s="189"/>
      <c r="H47" s="189"/>
      <c r="I47" s="189"/>
      <c r="J47" s="189"/>
      <c r="K47" s="189"/>
      <c r="L47" s="192"/>
      <c r="M47" s="192"/>
      <c r="N47" s="189"/>
      <c r="O47" s="189"/>
      <c r="P47" s="50"/>
      <c r="Q47" s="50"/>
      <c r="R47" s="50"/>
      <c r="S47" s="50"/>
      <c r="T47" s="50"/>
      <c r="U47" s="49"/>
    </row>
    <row r="48" spans="1:21" ht="31.05" x14ac:dyDescent="0.3">
      <c r="A48" s="53" t="s">
        <v>132</v>
      </c>
      <c r="B48" s="36" t="s">
        <v>131</v>
      </c>
      <c r="C48" s="36"/>
      <c r="D48" s="189"/>
      <c r="E48" s="189"/>
      <c r="F48" s="189"/>
      <c r="G48" s="189"/>
      <c r="H48" s="189"/>
      <c r="I48" s="189"/>
      <c r="J48" s="189"/>
      <c r="K48" s="189"/>
      <c r="L48" s="192"/>
      <c r="M48" s="192"/>
      <c r="N48" s="189"/>
      <c r="O48" s="189"/>
      <c r="P48" s="50"/>
      <c r="Q48" s="50"/>
      <c r="R48" s="50"/>
      <c r="S48" s="50"/>
      <c r="T48" s="50"/>
      <c r="U48" s="49"/>
    </row>
    <row r="49" spans="1:21" x14ac:dyDescent="0.3">
      <c r="A49" s="53" t="s">
        <v>130</v>
      </c>
      <c r="B49" s="36" t="s">
        <v>129</v>
      </c>
      <c r="C49" s="36"/>
      <c r="D49" s="189"/>
      <c r="E49" s="189"/>
      <c r="F49" s="189"/>
      <c r="G49" s="189"/>
      <c r="H49" s="189"/>
      <c r="I49" s="189"/>
      <c r="J49" s="189"/>
      <c r="K49" s="189"/>
      <c r="L49" s="192"/>
      <c r="M49" s="192"/>
      <c r="N49" s="189"/>
      <c r="O49" s="189"/>
      <c r="P49" s="50"/>
      <c r="Q49" s="50"/>
      <c r="R49" s="50"/>
      <c r="S49" s="50"/>
      <c r="T49" s="50"/>
      <c r="U49" s="49"/>
    </row>
    <row r="50" spans="1:21" ht="17.75" x14ac:dyDescent="0.3">
      <c r="A50" s="53" t="s">
        <v>128</v>
      </c>
      <c r="B50" s="52" t="s">
        <v>127</v>
      </c>
      <c r="C50" s="52"/>
      <c r="D50" s="189"/>
      <c r="E50" s="189"/>
      <c r="F50" s="189"/>
      <c r="G50" s="189"/>
      <c r="H50" s="189"/>
      <c r="I50" s="189"/>
      <c r="J50" s="189"/>
      <c r="K50" s="189"/>
      <c r="L50" s="192"/>
      <c r="M50" s="192"/>
      <c r="N50" s="189"/>
      <c r="O50" s="189"/>
      <c r="P50" s="50"/>
      <c r="Q50" s="50"/>
      <c r="R50" s="50"/>
      <c r="S50" s="50"/>
      <c r="T50" s="50"/>
      <c r="U50" s="49"/>
    </row>
    <row r="51" spans="1:21" ht="35.35" customHeight="1" x14ac:dyDescent="0.3">
      <c r="A51" s="56" t="s">
        <v>55</v>
      </c>
      <c r="B51" s="55" t="s">
        <v>126</v>
      </c>
      <c r="C51" s="55"/>
      <c r="D51" s="189"/>
      <c r="E51" s="189"/>
      <c r="F51" s="189"/>
      <c r="G51" s="189"/>
      <c r="H51" s="189"/>
      <c r="I51" s="189"/>
      <c r="J51" s="189"/>
      <c r="K51" s="189"/>
      <c r="L51" s="192"/>
      <c r="M51" s="192"/>
      <c r="N51" s="189"/>
      <c r="O51" s="189"/>
      <c r="P51" s="50"/>
      <c r="Q51" s="50"/>
      <c r="R51" s="50"/>
      <c r="S51" s="50"/>
      <c r="T51" s="50"/>
      <c r="U51" s="49"/>
    </row>
    <row r="52" spans="1:21" x14ac:dyDescent="0.3">
      <c r="A52" s="53" t="s">
        <v>125</v>
      </c>
      <c r="B52" s="36" t="s">
        <v>124</v>
      </c>
      <c r="C52" s="55"/>
      <c r="D52" s="229">
        <f>D30</f>
        <v>1.158198E-2</v>
      </c>
      <c r="E52" s="189"/>
      <c r="F52" s="189"/>
      <c r="G52" s="189"/>
      <c r="H52" s="189"/>
      <c r="I52" s="189"/>
      <c r="J52" s="193"/>
      <c r="K52" s="189"/>
      <c r="L52" s="192"/>
      <c r="M52" s="192"/>
      <c r="N52" s="189"/>
      <c r="O52" s="207"/>
      <c r="P52" s="50"/>
      <c r="Q52" s="50"/>
      <c r="R52" s="50">
        <f>D52</f>
        <v>1.158198E-2</v>
      </c>
      <c r="S52" s="218">
        <f>S24</f>
        <v>2</v>
      </c>
      <c r="T52" s="50"/>
      <c r="U52" s="49"/>
    </row>
    <row r="53" spans="1:21" x14ac:dyDescent="0.3">
      <c r="A53" s="53" t="s">
        <v>123</v>
      </c>
      <c r="B53" s="36" t="s">
        <v>117</v>
      </c>
      <c r="C53" s="36"/>
      <c r="D53" s="189"/>
      <c r="E53" s="189"/>
      <c r="F53" s="189"/>
      <c r="G53" s="189"/>
      <c r="H53" s="189"/>
      <c r="I53" s="189"/>
      <c r="J53" s="189"/>
      <c r="K53" s="189"/>
      <c r="L53" s="192"/>
      <c r="M53" s="192"/>
      <c r="N53" s="189"/>
      <c r="O53" s="189"/>
      <c r="P53" s="50"/>
      <c r="Q53" s="50"/>
      <c r="R53" s="50"/>
      <c r="S53" s="50"/>
      <c r="T53" s="50"/>
      <c r="U53" s="49"/>
    </row>
    <row r="54" spans="1:21" x14ac:dyDescent="0.3">
      <c r="A54" s="53" t="s">
        <v>122</v>
      </c>
      <c r="B54" s="52" t="s">
        <v>116</v>
      </c>
      <c r="C54" s="157"/>
      <c r="D54" s="189"/>
      <c r="E54" s="189"/>
      <c r="F54" s="189"/>
      <c r="G54" s="189"/>
      <c r="H54" s="189"/>
      <c r="I54" s="189"/>
      <c r="J54" s="189"/>
      <c r="K54" s="192"/>
      <c r="L54" s="192"/>
      <c r="M54" s="192"/>
      <c r="N54" s="189"/>
      <c r="O54" s="189"/>
      <c r="P54" s="50"/>
      <c r="Q54" s="50"/>
      <c r="R54" s="50"/>
      <c r="S54" s="50"/>
      <c r="T54" s="50"/>
      <c r="U54" s="49"/>
    </row>
    <row r="55" spans="1:21" x14ac:dyDescent="0.3">
      <c r="A55" s="53" t="s">
        <v>121</v>
      </c>
      <c r="B55" s="52" t="s">
        <v>115</v>
      </c>
      <c r="C55" s="52"/>
      <c r="D55" s="189"/>
      <c r="E55" s="189"/>
      <c r="F55" s="189"/>
      <c r="G55" s="192"/>
      <c r="H55" s="192"/>
      <c r="I55" s="192"/>
      <c r="J55" s="192"/>
      <c r="K55" s="192"/>
      <c r="L55" s="192"/>
      <c r="M55" s="192"/>
      <c r="N55" s="189"/>
      <c r="O55" s="189"/>
      <c r="P55" s="50"/>
      <c r="Q55" s="50"/>
      <c r="R55" s="50"/>
      <c r="S55" s="50"/>
      <c r="T55" s="50"/>
      <c r="U55" s="49"/>
    </row>
    <row r="56" spans="1:21" x14ac:dyDescent="0.3">
      <c r="A56" s="53" t="s">
        <v>120</v>
      </c>
      <c r="B56" s="52" t="s">
        <v>114</v>
      </c>
      <c r="C56" s="52"/>
      <c r="D56" s="189"/>
      <c r="E56" s="189"/>
      <c r="F56" s="189"/>
      <c r="G56" s="189"/>
      <c r="H56" s="189"/>
      <c r="I56" s="189"/>
      <c r="J56" s="189"/>
      <c r="K56" s="189"/>
      <c r="L56" s="192"/>
      <c r="M56" s="192"/>
      <c r="N56" s="189"/>
      <c r="O56" s="189"/>
      <c r="P56" s="50"/>
      <c r="Q56" s="50"/>
      <c r="R56" s="50"/>
      <c r="S56" s="50"/>
      <c r="T56" s="50"/>
      <c r="U56" s="49"/>
    </row>
    <row r="57" spans="1:21" ht="17.75" x14ac:dyDescent="0.3">
      <c r="A57" s="53" t="s">
        <v>119</v>
      </c>
      <c r="B57" s="52" t="s">
        <v>113</v>
      </c>
      <c r="C57" s="52"/>
      <c r="D57" s="189">
        <v>1</v>
      </c>
      <c r="E57" s="189"/>
      <c r="F57" s="189"/>
      <c r="G57" s="192"/>
      <c r="H57" s="192"/>
      <c r="I57" s="192"/>
      <c r="J57" s="192"/>
      <c r="K57" s="192"/>
      <c r="L57" s="192"/>
      <c r="M57" s="192"/>
      <c r="O57" s="189"/>
      <c r="P57" s="50"/>
      <c r="Q57" s="50"/>
      <c r="R57" s="189">
        <v>1</v>
      </c>
      <c r="S57" s="50"/>
      <c r="T57" s="50"/>
      <c r="U57" s="49"/>
    </row>
    <row r="58" spans="1:21" ht="36.700000000000003" customHeight="1" x14ac:dyDescent="0.3">
      <c r="A58" s="56" t="s">
        <v>54</v>
      </c>
      <c r="B58" s="73" t="s">
        <v>222</v>
      </c>
      <c r="C58" s="52"/>
      <c r="D58" s="51"/>
      <c r="E58" s="51"/>
      <c r="F58" s="51"/>
      <c r="G58" s="36"/>
      <c r="H58" s="36"/>
      <c r="I58" s="36"/>
      <c r="J58" s="36"/>
      <c r="K58" s="36"/>
      <c r="L58" s="36"/>
      <c r="M58" s="36"/>
      <c r="N58" s="36"/>
      <c r="O58" s="50"/>
      <c r="P58" s="50"/>
      <c r="Q58" s="50"/>
      <c r="R58" s="50"/>
      <c r="S58" s="50"/>
      <c r="T58" s="50"/>
      <c r="U58" s="49"/>
    </row>
    <row r="59" spans="1:21" x14ac:dyDescent="0.3">
      <c r="A59" s="56" t="s">
        <v>52</v>
      </c>
      <c r="B59" s="55" t="s">
        <v>118</v>
      </c>
      <c r="C59" s="51"/>
      <c r="D59" s="51"/>
      <c r="E59" s="36"/>
      <c r="F59" s="36"/>
      <c r="G59" s="36"/>
      <c r="H59" s="36"/>
      <c r="I59" s="36"/>
      <c r="J59" s="36"/>
      <c r="K59" s="36"/>
      <c r="L59" s="36"/>
      <c r="M59" s="36"/>
      <c r="N59" s="36"/>
      <c r="O59" s="50"/>
      <c r="P59" s="50"/>
      <c r="Q59" s="50"/>
      <c r="R59" s="50"/>
      <c r="S59" s="50"/>
      <c r="T59" s="50"/>
      <c r="U59" s="49"/>
    </row>
    <row r="60" spans="1:21" x14ac:dyDescent="0.3">
      <c r="A60" s="53" t="s">
        <v>216</v>
      </c>
      <c r="B60" s="54" t="s">
        <v>139</v>
      </c>
      <c r="C60" s="54"/>
      <c r="D60" s="51"/>
      <c r="E60" s="36"/>
      <c r="F60" s="36"/>
      <c r="G60" s="36"/>
      <c r="H60" s="36"/>
      <c r="I60" s="36"/>
      <c r="J60" s="36"/>
      <c r="K60" s="36"/>
      <c r="L60" s="36"/>
      <c r="M60" s="36"/>
      <c r="N60" s="36"/>
      <c r="O60" s="50"/>
      <c r="P60" s="50"/>
      <c r="Q60" s="50"/>
      <c r="R60" s="50"/>
      <c r="S60" s="50"/>
      <c r="T60" s="50"/>
      <c r="U60" s="49"/>
    </row>
    <row r="61" spans="1:21" x14ac:dyDescent="0.3">
      <c r="A61" s="53" t="s">
        <v>217</v>
      </c>
      <c r="B61" s="54" t="s">
        <v>137</v>
      </c>
      <c r="C61" s="54"/>
      <c r="D61" s="51"/>
      <c r="E61" s="36"/>
      <c r="F61" s="36"/>
      <c r="G61" s="36"/>
      <c r="H61" s="36"/>
      <c r="I61" s="36"/>
      <c r="J61" s="36"/>
      <c r="K61" s="36"/>
      <c r="L61" s="36"/>
      <c r="M61" s="36"/>
      <c r="N61" s="36"/>
      <c r="O61" s="50"/>
      <c r="P61" s="50"/>
      <c r="Q61" s="50"/>
      <c r="R61" s="50"/>
      <c r="S61" s="50"/>
      <c r="T61" s="50"/>
      <c r="U61" s="49"/>
    </row>
    <row r="62" spans="1:21" x14ac:dyDescent="0.3">
      <c r="A62" s="53" t="s">
        <v>218</v>
      </c>
      <c r="B62" s="54" t="s">
        <v>135</v>
      </c>
      <c r="C62" s="54"/>
      <c r="D62" s="51"/>
      <c r="E62" s="36"/>
      <c r="F62" s="36"/>
      <c r="G62" s="36"/>
      <c r="H62" s="36"/>
      <c r="I62" s="36"/>
      <c r="J62" s="36"/>
      <c r="K62" s="36"/>
      <c r="L62" s="36"/>
      <c r="M62" s="36"/>
      <c r="N62" s="36"/>
      <c r="O62" s="50"/>
      <c r="P62" s="50"/>
      <c r="Q62" s="50"/>
      <c r="R62" s="50"/>
      <c r="S62" s="50"/>
      <c r="T62" s="50"/>
      <c r="U62" s="49"/>
    </row>
    <row r="63" spans="1:21" x14ac:dyDescent="0.3">
      <c r="A63" s="53" t="s">
        <v>219</v>
      </c>
      <c r="B63" s="54" t="s">
        <v>221</v>
      </c>
      <c r="C63" s="54"/>
      <c r="D63" s="50"/>
      <c r="E63" s="50"/>
      <c r="F63" s="50"/>
      <c r="G63" s="50"/>
      <c r="H63" s="50"/>
      <c r="I63" s="50"/>
      <c r="J63" s="50"/>
      <c r="K63" s="36"/>
      <c r="L63" s="36"/>
      <c r="M63" s="36"/>
      <c r="N63" s="36"/>
      <c r="O63" s="50"/>
      <c r="P63" s="50"/>
      <c r="Q63" s="50"/>
      <c r="R63" s="50"/>
      <c r="S63" s="50"/>
      <c r="T63" s="50"/>
      <c r="U63" s="49"/>
    </row>
    <row r="64" spans="1:21" ht="17.75" x14ac:dyDescent="0.3">
      <c r="A64" s="53" t="s">
        <v>220</v>
      </c>
      <c r="B64" s="52" t="s">
        <v>113</v>
      </c>
      <c r="C64" s="52"/>
      <c r="D64" s="51"/>
      <c r="E64" s="36"/>
      <c r="F64" s="36"/>
      <c r="G64" s="36"/>
      <c r="H64" s="36"/>
      <c r="I64" s="36"/>
      <c r="J64" s="36"/>
      <c r="K64" s="36"/>
      <c r="L64" s="36"/>
      <c r="M64" s="36"/>
      <c r="N64" s="36"/>
      <c r="O64" s="50"/>
      <c r="P64" s="50"/>
      <c r="Q64" s="50"/>
      <c r="R64" s="50"/>
      <c r="S64" s="50"/>
      <c r="T64" s="50"/>
      <c r="U64" s="49"/>
    </row>
    <row r="65" spans="1:20" x14ac:dyDescent="0.3">
      <c r="A65" s="48"/>
      <c r="B65" s="43"/>
      <c r="C65" s="43"/>
      <c r="D65" s="43"/>
      <c r="E65" s="43"/>
      <c r="F65" s="43"/>
      <c r="G65" s="43"/>
      <c r="H65" s="43"/>
      <c r="I65" s="43"/>
      <c r="J65" s="43"/>
      <c r="K65" s="43"/>
      <c r="L65" s="48"/>
      <c r="M65" s="48"/>
    </row>
    <row r="66" spans="1:20" ht="54" customHeight="1" x14ac:dyDescent="0.3">
      <c r="B66" s="384"/>
      <c r="C66" s="384"/>
      <c r="D66" s="384"/>
      <c r="E66" s="384"/>
      <c r="F66" s="384"/>
      <c r="G66" s="384"/>
      <c r="H66" s="384"/>
      <c r="I66" s="384"/>
      <c r="J66" s="45"/>
      <c r="K66" s="45"/>
      <c r="L66" s="47"/>
      <c r="M66" s="47"/>
      <c r="N66" s="47"/>
      <c r="O66" s="47"/>
      <c r="P66" s="47"/>
      <c r="Q66" s="47"/>
      <c r="R66" s="47"/>
      <c r="S66" s="47"/>
      <c r="T66" s="47"/>
    </row>
    <row r="68" spans="1:20" ht="50.3" customHeight="1" x14ac:dyDescent="0.3">
      <c r="B68" s="384"/>
      <c r="C68" s="384"/>
      <c r="D68" s="384"/>
      <c r="E68" s="384"/>
      <c r="F68" s="384"/>
      <c r="G68" s="384"/>
      <c r="H68" s="384"/>
      <c r="I68" s="384"/>
      <c r="J68" s="45"/>
      <c r="K68" s="45"/>
    </row>
    <row r="70" spans="1:20" ht="36.700000000000003" customHeight="1" x14ac:dyDescent="0.3">
      <c r="B70" s="384"/>
      <c r="C70" s="384"/>
      <c r="D70" s="384"/>
      <c r="E70" s="384"/>
      <c r="F70" s="384"/>
      <c r="G70" s="384"/>
      <c r="H70" s="384"/>
      <c r="I70" s="384"/>
      <c r="J70" s="45"/>
      <c r="K70" s="45"/>
    </row>
    <row r="71" spans="1:20" x14ac:dyDescent="0.3">
      <c r="N71" s="46"/>
    </row>
    <row r="72" spans="1:20" ht="50.95" customHeight="1" x14ac:dyDescent="0.3">
      <c r="B72" s="384"/>
      <c r="C72" s="384"/>
      <c r="D72" s="384"/>
      <c r="E72" s="384"/>
      <c r="F72" s="384"/>
      <c r="G72" s="384"/>
      <c r="H72" s="384"/>
      <c r="I72" s="384"/>
      <c r="J72" s="45"/>
      <c r="K72" s="45"/>
      <c r="N72" s="46"/>
    </row>
    <row r="73" spans="1:20" ht="32.299999999999997" customHeight="1" x14ac:dyDescent="0.3">
      <c r="B73" s="384"/>
      <c r="C73" s="384"/>
      <c r="D73" s="384"/>
      <c r="E73" s="384"/>
      <c r="F73" s="384"/>
      <c r="G73" s="384"/>
      <c r="H73" s="384"/>
      <c r="I73" s="384"/>
      <c r="J73" s="45"/>
      <c r="K73" s="45"/>
    </row>
    <row r="74" spans="1:20" ht="51.8" customHeight="1" x14ac:dyDescent="0.3">
      <c r="B74" s="384"/>
      <c r="C74" s="384"/>
      <c r="D74" s="384"/>
      <c r="E74" s="384"/>
      <c r="F74" s="384"/>
      <c r="G74" s="384"/>
      <c r="H74" s="384"/>
      <c r="I74" s="384"/>
      <c r="J74" s="45"/>
      <c r="K74" s="45"/>
    </row>
    <row r="75" spans="1:20" ht="21.75" customHeight="1" x14ac:dyDescent="0.3">
      <c r="B75" s="382"/>
      <c r="C75" s="382"/>
      <c r="D75" s="382"/>
      <c r="E75" s="382"/>
      <c r="F75" s="382"/>
      <c r="G75" s="382"/>
      <c r="H75" s="382"/>
      <c r="I75" s="382"/>
      <c r="J75" s="44"/>
      <c r="K75" s="44"/>
    </row>
    <row r="76" spans="1:20" ht="23.3" customHeight="1" x14ac:dyDescent="0.3"/>
    <row r="77" spans="1:20" ht="18.7" customHeight="1" x14ac:dyDescent="0.3">
      <c r="B77" s="383"/>
      <c r="C77" s="383"/>
      <c r="D77" s="383"/>
      <c r="E77" s="383"/>
      <c r="F77" s="383"/>
      <c r="G77" s="383"/>
      <c r="H77" s="383"/>
      <c r="I77" s="383"/>
      <c r="J77" s="43"/>
      <c r="K77" s="43"/>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99FF"/>
    <pageSetUpPr fitToPage="1"/>
  </sheetPr>
  <dimension ref="A1:AV26"/>
  <sheetViews>
    <sheetView view="pageBreakPreview" topLeftCell="AE19" zoomScale="70" zoomScaleSheetLayoutView="70" workbookViewId="0">
      <selection activeCell="Q32" sqref="Q32"/>
    </sheetView>
  </sheetViews>
  <sheetFormatPr defaultColWidth="9.09765625" defaultRowHeight="14.4" x14ac:dyDescent="0.3"/>
  <cols>
    <col min="1" max="1" width="6.09765625" style="14" customWidth="1"/>
    <col min="2" max="2" width="22" style="14" customWidth="1"/>
    <col min="3" max="3" width="15.69921875" style="14" customWidth="1"/>
    <col min="4" max="4" width="17.69921875" style="14" customWidth="1"/>
    <col min="5" max="12" width="7.69921875" style="14" customWidth="1"/>
    <col min="13" max="13" width="14.09765625" style="14" customWidth="1"/>
    <col min="14" max="14" width="50.59765625" style="14" customWidth="1"/>
    <col min="15" max="15" width="16.296875" style="14" customWidth="1"/>
    <col min="16" max="16" width="15.3984375" style="14" customWidth="1"/>
    <col min="17" max="17" width="17.69921875" style="14" customWidth="1"/>
    <col min="18" max="18" width="17.296875" style="14" customWidth="1"/>
    <col min="19" max="20" width="9.69921875" style="14" customWidth="1"/>
    <col min="21" max="21" width="11.3984375" style="14" customWidth="1"/>
    <col min="22" max="22" width="12.69921875" style="14" customWidth="1"/>
    <col min="23" max="23" width="17.59765625" style="14" customWidth="1"/>
    <col min="24" max="24" width="15.3984375" style="14" customWidth="1"/>
    <col min="25" max="25" width="17.69921875" style="14" customWidth="1"/>
    <col min="26" max="26" width="7.69921875" style="14" customWidth="1"/>
    <col min="27" max="27" width="15.09765625" style="14" customWidth="1"/>
    <col min="28" max="28" width="18.296875" style="14" customWidth="1"/>
    <col min="29" max="29" width="17.3984375" style="14" customWidth="1"/>
    <col min="30" max="30" width="12.296875" style="14" customWidth="1"/>
    <col min="31" max="31" width="21.09765625" style="14" customWidth="1"/>
    <col min="32" max="32" width="13.3984375" style="14" customWidth="1"/>
    <col min="33" max="33" width="13.296875" style="14" customWidth="1"/>
    <col min="34" max="35" width="9.69921875" style="14" customWidth="1"/>
    <col min="36" max="36" width="12.69921875" style="14" customWidth="1"/>
    <col min="37" max="37" width="16" style="14" customWidth="1"/>
    <col min="38" max="38" width="14" style="14" customWidth="1"/>
    <col min="39" max="39" width="17.3984375" style="14" customWidth="1"/>
    <col min="40" max="41" width="9.69921875" style="14" customWidth="1"/>
    <col min="42" max="42" width="12.3984375" style="14" customWidth="1"/>
    <col min="43" max="43" width="12" style="14" customWidth="1"/>
    <col min="44" max="44" width="18.09765625" style="14" customWidth="1"/>
    <col min="45" max="45" width="17" style="14" customWidth="1"/>
    <col min="46" max="46" width="17.69921875" style="14" customWidth="1"/>
    <col min="47" max="47" width="18.09765625" style="14" customWidth="1"/>
    <col min="48" max="48" width="17.296875" style="14" customWidth="1"/>
    <col min="49" max="16384" width="9.09765625" style="14"/>
  </cols>
  <sheetData>
    <row r="1" spans="1:48" ht="17.75" x14ac:dyDescent="0.3">
      <c r="AV1" s="30" t="s">
        <v>64</v>
      </c>
    </row>
    <row r="2" spans="1:48" ht="17.75" x14ac:dyDescent="0.35">
      <c r="AV2" s="11" t="s">
        <v>10</v>
      </c>
    </row>
    <row r="3" spans="1:48" ht="17.75" x14ac:dyDescent="0.35">
      <c r="AV3" s="11" t="s">
        <v>63</v>
      </c>
    </row>
    <row r="4" spans="1:48" ht="17.75" x14ac:dyDescent="0.35">
      <c r="AV4" s="11"/>
    </row>
    <row r="5" spans="1:48" ht="18.7" customHeight="1" x14ac:dyDescent="0.3">
      <c r="A5" s="247" t="s">
        <v>513</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7.75" x14ac:dyDescent="0.35">
      <c r="AV6" s="11"/>
    </row>
    <row r="7" spans="1:48" ht="17.2" x14ac:dyDescent="0.3">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7.2" x14ac:dyDescent="0.3">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55" x14ac:dyDescent="0.3">
      <c r="A9" s="252" t="s">
        <v>486</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55" x14ac:dyDescent="0.3">
      <c r="A10" s="248" t="s">
        <v>511</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7.2" x14ac:dyDescent="0.3">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55" x14ac:dyDescent="0.3">
      <c r="A12" s="258" t="str">
        <f>'6.2. Паспорт фин осв ввод'!A11:U11</f>
        <v>СТ-051629</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55" x14ac:dyDescent="0.3">
      <c r="A13" s="248" t="s">
        <v>507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7.75" x14ac:dyDescent="0.3">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55" x14ac:dyDescent="0.3">
      <c r="A15" s="258" t="str">
        <f>'6.2. Паспорт фин осв ввод'!A14:U14</f>
        <v>Установка измерительного комплекса г. Михайловск, ул. Новая, 33А по ТУ 175/2025/МИХ от 28.03.2025 (оп. № 7 ВЛ-0,4 кВ ф.1 от  ТП- 18/215, ул. Новая, Рабочая, заявитель Москвитина Е.В.)</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55" x14ac:dyDescent="0.3">
      <c r="A16" s="248" t="s">
        <v>508</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3">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3" customHeight="1" x14ac:dyDescent="0.3">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3">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x14ac:dyDescent="0.3">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x14ac:dyDescent="0.3">
      <c r="A21" s="385" t="s">
        <v>456</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ht="58.6" customHeight="1" x14ac:dyDescent="0.3">
      <c r="A22" s="386" t="s">
        <v>48</v>
      </c>
      <c r="B22" s="389" t="s">
        <v>489</v>
      </c>
      <c r="C22" s="386" t="s">
        <v>47</v>
      </c>
      <c r="D22" s="386" t="s">
        <v>46</v>
      </c>
      <c r="E22" s="392" t="s">
        <v>467</v>
      </c>
      <c r="F22" s="393"/>
      <c r="G22" s="393"/>
      <c r="H22" s="393"/>
      <c r="I22" s="393"/>
      <c r="J22" s="393"/>
      <c r="K22" s="393"/>
      <c r="L22" s="394"/>
      <c r="M22" s="386" t="s">
        <v>45</v>
      </c>
      <c r="N22" s="386" t="s">
        <v>44</v>
      </c>
      <c r="O22" s="386" t="s">
        <v>43</v>
      </c>
      <c r="P22" s="395" t="s">
        <v>230</v>
      </c>
      <c r="Q22" s="395" t="s">
        <v>42</v>
      </c>
      <c r="R22" s="395" t="s">
        <v>490</v>
      </c>
      <c r="S22" s="395" t="s">
        <v>41</v>
      </c>
      <c r="T22" s="395"/>
      <c r="U22" s="396" t="s">
        <v>40</v>
      </c>
      <c r="V22" s="396" t="s">
        <v>39</v>
      </c>
      <c r="W22" s="395" t="s">
        <v>38</v>
      </c>
      <c r="X22" s="395" t="s">
        <v>491</v>
      </c>
      <c r="Y22" s="395" t="s">
        <v>37</v>
      </c>
      <c r="Z22" s="407" t="s">
        <v>36</v>
      </c>
      <c r="AA22" s="395" t="s">
        <v>492</v>
      </c>
      <c r="AB22" s="395" t="s">
        <v>35</v>
      </c>
      <c r="AC22" s="395" t="s">
        <v>34</v>
      </c>
      <c r="AD22" s="395" t="s">
        <v>33</v>
      </c>
      <c r="AE22" s="395" t="s">
        <v>32</v>
      </c>
      <c r="AF22" s="395" t="s">
        <v>31</v>
      </c>
      <c r="AG22" s="395"/>
      <c r="AH22" s="395"/>
      <c r="AI22" s="395"/>
      <c r="AJ22" s="395"/>
      <c r="AK22" s="395"/>
      <c r="AL22" s="395" t="s">
        <v>30</v>
      </c>
      <c r="AM22" s="395"/>
      <c r="AN22" s="395"/>
      <c r="AO22" s="395"/>
      <c r="AP22" s="395" t="s">
        <v>29</v>
      </c>
      <c r="AQ22" s="395"/>
      <c r="AR22" s="395" t="s">
        <v>28</v>
      </c>
      <c r="AS22" s="395" t="s">
        <v>27</v>
      </c>
      <c r="AT22" s="395" t="s">
        <v>26</v>
      </c>
      <c r="AU22" s="395" t="s">
        <v>25</v>
      </c>
      <c r="AV22" s="395" t="s">
        <v>24</v>
      </c>
    </row>
    <row r="23" spans="1:48" ht="64.55" customHeight="1" x14ac:dyDescent="0.3">
      <c r="A23" s="387"/>
      <c r="B23" s="390"/>
      <c r="C23" s="387"/>
      <c r="D23" s="387"/>
      <c r="E23" s="399" t="s">
        <v>23</v>
      </c>
      <c r="F23" s="401" t="s">
        <v>117</v>
      </c>
      <c r="G23" s="401" t="s">
        <v>116</v>
      </c>
      <c r="H23" s="401" t="s">
        <v>115</v>
      </c>
      <c r="I23" s="405" t="s">
        <v>380</v>
      </c>
      <c r="J23" s="405" t="s">
        <v>381</v>
      </c>
      <c r="K23" s="405" t="s">
        <v>382</v>
      </c>
      <c r="L23" s="401" t="s">
        <v>75</v>
      </c>
      <c r="M23" s="387"/>
      <c r="N23" s="387"/>
      <c r="O23" s="387"/>
      <c r="P23" s="395"/>
      <c r="Q23" s="395"/>
      <c r="R23" s="395"/>
      <c r="S23" s="403" t="s">
        <v>2</v>
      </c>
      <c r="T23" s="403" t="s">
        <v>11</v>
      </c>
      <c r="U23" s="396"/>
      <c r="V23" s="396"/>
      <c r="W23" s="395"/>
      <c r="X23" s="395"/>
      <c r="Y23" s="395"/>
      <c r="Z23" s="395"/>
      <c r="AA23" s="395"/>
      <c r="AB23" s="395"/>
      <c r="AC23" s="395"/>
      <c r="AD23" s="395"/>
      <c r="AE23" s="395"/>
      <c r="AF23" s="395" t="s">
        <v>22</v>
      </c>
      <c r="AG23" s="395"/>
      <c r="AH23" s="395" t="s">
        <v>21</v>
      </c>
      <c r="AI23" s="395"/>
      <c r="AJ23" s="386" t="s">
        <v>20</v>
      </c>
      <c r="AK23" s="386" t="s">
        <v>19</v>
      </c>
      <c r="AL23" s="386" t="s">
        <v>18</v>
      </c>
      <c r="AM23" s="386" t="s">
        <v>17</v>
      </c>
      <c r="AN23" s="386" t="s">
        <v>16</v>
      </c>
      <c r="AO23" s="386" t="s">
        <v>15</v>
      </c>
      <c r="AP23" s="386" t="s">
        <v>14</v>
      </c>
      <c r="AQ23" s="397" t="s">
        <v>11</v>
      </c>
      <c r="AR23" s="395"/>
      <c r="AS23" s="395"/>
      <c r="AT23" s="395"/>
      <c r="AU23" s="395"/>
      <c r="AV23" s="395"/>
    </row>
    <row r="24" spans="1:48" ht="96.8" customHeight="1" x14ac:dyDescent="0.3">
      <c r="A24" s="388"/>
      <c r="B24" s="391"/>
      <c r="C24" s="388"/>
      <c r="D24" s="388"/>
      <c r="E24" s="400"/>
      <c r="F24" s="402"/>
      <c r="G24" s="402"/>
      <c r="H24" s="402"/>
      <c r="I24" s="406"/>
      <c r="J24" s="406"/>
      <c r="K24" s="406"/>
      <c r="L24" s="402"/>
      <c r="M24" s="388"/>
      <c r="N24" s="388"/>
      <c r="O24" s="388"/>
      <c r="P24" s="395"/>
      <c r="Q24" s="395"/>
      <c r="R24" s="395"/>
      <c r="S24" s="404"/>
      <c r="T24" s="404"/>
      <c r="U24" s="396"/>
      <c r="V24" s="396"/>
      <c r="W24" s="395"/>
      <c r="X24" s="395"/>
      <c r="Y24" s="395"/>
      <c r="Z24" s="395"/>
      <c r="AA24" s="395"/>
      <c r="AB24" s="395"/>
      <c r="AC24" s="395"/>
      <c r="AD24" s="395"/>
      <c r="AE24" s="395"/>
      <c r="AF24" s="135" t="s">
        <v>13</v>
      </c>
      <c r="AG24" s="135" t="s">
        <v>12</v>
      </c>
      <c r="AH24" s="136" t="s">
        <v>2</v>
      </c>
      <c r="AI24" s="136" t="s">
        <v>11</v>
      </c>
      <c r="AJ24" s="388"/>
      <c r="AK24" s="388"/>
      <c r="AL24" s="388"/>
      <c r="AM24" s="388"/>
      <c r="AN24" s="388"/>
      <c r="AO24" s="388"/>
      <c r="AP24" s="388"/>
      <c r="AQ24" s="398"/>
      <c r="AR24" s="395"/>
      <c r="AS24" s="395"/>
      <c r="AT24" s="395"/>
      <c r="AU24" s="395"/>
      <c r="AV24" s="395"/>
    </row>
    <row r="25" spans="1:48" s="15" customFormat="1" ht="10"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 customFormat="1" ht="60.8" customHeight="1" x14ac:dyDescent="0.2">
      <c r="A26" s="182">
        <v>1</v>
      </c>
      <c r="B26" s="183" t="s">
        <v>486</v>
      </c>
      <c r="C26" s="183" t="s">
        <v>482</v>
      </c>
      <c r="D26" s="182">
        <v>2025</v>
      </c>
      <c r="E26" s="182">
        <v>1</v>
      </c>
      <c r="F26" s="182"/>
      <c r="G26" s="184"/>
      <c r="H26" s="18"/>
      <c r="I26" s="160"/>
      <c r="J26" s="18"/>
      <c r="K26" s="18"/>
      <c r="L26" s="198">
        <v>1</v>
      </c>
      <c r="M26" s="16"/>
      <c r="N26" s="232" t="str">
        <f>'2. паспорт  ТП'!Q22</f>
        <v>Счетчик электроэнергии «Меркурий 238 ARTX2-02 DPOWG7F04»</v>
      </c>
      <c r="O26" s="158"/>
      <c r="P26" s="19"/>
      <c r="Q26" s="230" t="s">
        <v>523</v>
      </c>
      <c r="R26" s="19"/>
      <c r="S26" s="16"/>
      <c r="T26" s="16"/>
      <c r="U26" s="18"/>
      <c r="V26" s="18"/>
      <c r="W26" s="16"/>
      <c r="X26" s="19"/>
      <c r="Y26" s="16"/>
      <c r="Z26" s="17"/>
      <c r="AA26" s="19"/>
      <c r="AB26" s="19"/>
      <c r="AC26" s="161"/>
      <c r="AD26" s="19"/>
      <c r="AE26" s="19"/>
      <c r="AF26" s="18"/>
      <c r="AG26" s="16"/>
      <c r="AH26" s="17"/>
      <c r="AI26" s="17"/>
      <c r="AJ26" s="17"/>
      <c r="AK26" s="17"/>
      <c r="AL26" s="16"/>
      <c r="AM26" s="16"/>
      <c r="AN26" s="17"/>
      <c r="AO26" s="158"/>
      <c r="AP26" s="17"/>
      <c r="AQ26" s="17"/>
      <c r="AR26" s="17"/>
      <c r="AS26" s="17"/>
      <c r="AT26" s="17"/>
      <c r="AU26" s="16"/>
      <c r="AV26" s="197" t="s">
        <v>487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B83"/>
  <sheetViews>
    <sheetView tabSelected="1" view="pageBreakPreview" topLeftCell="A13" zoomScale="75" zoomScaleNormal="90" zoomScaleSheetLayoutView="75" workbookViewId="0">
      <selection activeCell="B21" sqref="B21"/>
    </sheetView>
  </sheetViews>
  <sheetFormatPr defaultRowHeight="15.55" x14ac:dyDescent="0.3"/>
  <cols>
    <col min="1" max="1" width="66.3984375" style="110" customWidth="1"/>
    <col min="2" max="2" width="86.8984375" style="110" customWidth="1"/>
    <col min="3" max="246" width="9.09765625" style="42"/>
    <col min="247" max="248" width="66.09765625" style="42" customWidth="1"/>
    <col min="249" max="502" width="9.09765625" style="42"/>
    <col min="503" max="504" width="66.09765625" style="42" customWidth="1"/>
    <col min="505" max="758" width="9.09765625" style="42"/>
    <col min="759" max="760" width="66.09765625" style="42" customWidth="1"/>
    <col min="761" max="1014" width="9.09765625" style="42"/>
    <col min="1015" max="1016" width="66.09765625" style="42" customWidth="1"/>
    <col min="1017" max="1270" width="9.09765625" style="42"/>
    <col min="1271" max="1272" width="66.09765625" style="42" customWidth="1"/>
    <col min="1273" max="1526" width="9.09765625" style="42"/>
    <col min="1527" max="1528" width="66.09765625" style="42" customWidth="1"/>
    <col min="1529" max="1782" width="9.09765625" style="42"/>
    <col min="1783" max="1784" width="66.09765625" style="42" customWidth="1"/>
    <col min="1785" max="2038" width="9.09765625" style="42"/>
    <col min="2039" max="2040" width="66.09765625" style="42" customWidth="1"/>
    <col min="2041" max="2294" width="9.09765625" style="42"/>
    <col min="2295" max="2296" width="66.09765625" style="42" customWidth="1"/>
    <col min="2297" max="2550" width="9.09765625" style="42"/>
    <col min="2551" max="2552" width="66.09765625" style="42" customWidth="1"/>
    <col min="2553" max="2806" width="9.09765625" style="42"/>
    <col min="2807" max="2808" width="66.09765625" style="42" customWidth="1"/>
    <col min="2809" max="3062" width="9.09765625" style="42"/>
    <col min="3063" max="3064" width="66.09765625" style="42" customWidth="1"/>
    <col min="3065" max="3318" width="9.09765625" style="42"/>
    <col min="3319" max="3320" width="66.09765625" style="42" customWidth="1"/>
    <col min="3321" max="3574" width="9.09765625" style="42"/>
    <col min="3575" max="3576" width="66.09765625" style="42" customWidth="1"/>
    <col min="3577" max="3830" width="9.09765625" style="42"/>
    <col min="3831" max="3832" width="66.09765625" style="42" customWidth="1"/>
    <col min="3833" max="4086" width="9.09765625" style="42"/>
    <col min="4087" max="4088" width="66.09765625" style="42" customWidth="1"/>
    <col min="4089" max="4342" width="9.09765625" style="42"/>
    <col min="4343" max="4344" width="66.09765625" style="42" customWidth="1"/>
    <col min="4345" max="4598" width="9.09765625" style="42"/>
    <col min="4599" max="4600" width="66.09765625" style="42" customWidth="1"/>
    <col min="4601" max="4854" width="9.09765625" style="42"/>
    <col min="4855" max="4856" width="66.09765625" style="42" customWidth="1"/>
    <col min="4857" max="5110" width="9.09765625" style="42"/>
    <col min="5111" max="5112" width="66.09765625" style="42" customWidth="1"/>
    <col min="5113" max="5366" width="9.09765625" style="42"/>
    <col min="5367" max="5368" width="66.09765625" style="42" customWidth="1"/>
    <col min="5369" max="5622" width="9.09765625" style="42"/>
    <col min="5623" max="5624" width="66.09765625" style="42" customWidth="1"/>
    <col min="5625" max="5878" width="9.09765625" style="42"/>
    <col min="5879" max="5880" width="66.09765625" style="42" customWidth="1"/>
    <col min="5881" max="6134" width="9.09765625" style="42"/>
    <col min="6135" max="6136" width="66.09765625" style="42" customWidth="1"/>
    <col min="6137" max="6390" width="9.09765625" style="42"/>
    <col min="6391" max="6392" width="66.09765625" style="42" customWidth="1"/>
    <col min="6393" max="6646" width="9.09765625" style="42"/>
    <col min="6647" max="6648" width="66.09765625" style="42" customWidth="1"/>
    <col min="6649" max="6902" width="9.09765625" style="42"/>
    <col min="6903" max="6904" width="66.09765625" style="42" customWidth="1"/>
    <col min="6905" max="7158" width="9.09765625" style="42"/>
    <col min="7159" max="7160" width="66.09765625" style="42" customWidth="1"/>
    <col min="7161" max="7414" width="9.09765625" style="42"/>
    <col min="7415" max="7416" width="66.09765625" style="42" customWidth="1"/>
    <col min="7417" max="7670" width="9.09765625" style="42"/>
    <col min="7671" max="7672" width="66.09765625" style="42" customWidth="1"/>
    <col min="7673" max="7926" width="9.09765625" style="42"/>
    <col min="7927" max="7928" width="66.09765625" style="42" customWidth="1"/>
    <col min="7929" max="8182" width="9.09765625" style="42"/>
    <col min="8183" max="8184" width="66.09765625" style="42" customWidth="1"/>
    <col min="8185" max="8438" width="9.09765625" style="42"/>
    <col min="8439" max="8440" width="66.09765625" style="42" customWidth="1"/>
    <col min="8441" max="8694" width="9.09765625" style="42"/>
    <col min="8695" max="8696" width="66.09765625" style="42" customWidth="1"/>
    <col min="8697" max="8950" width="9.09765625" style="42"/>
    <col min="8951" max="8952" width="66.09765625" style="42" customWidth="1"/>
    <col min="8953" max="9206" width="9.09765625" style="42"/>
    <col min="9207" max="9208" width="66.09765625" style="42" customWidth="1"/>
    <col min="9209" max="9462" width="9.09765625" style="42"/>
    <col min="9463" max="9464" width="66.09765625" style="42" customWidth="1"/>
    <col min="9465" max="9718" width="9.09765625" style="42"/>
    <col min="9719" max="9720" width="66.09765625" style="42" customWidth="1"/>
    <col min="9721" max="9974" width="9.09765625" style="42"/>
    <col min="9975" max="9976" width="66.09765625" style="42" customWidth="1"/>
    <col min="9977" max="10230" width="9.09765625" style="42"/>
    <col min="10231" max="10232" width="66.09765625" style="42" customWidth="1"/>
    <col min="10233" max="10486" width="9.09765625" style="42"/>
    <col min="10487" max="10488" width="66.09765625" style="42" customWidth="1"/>
    <col min="10489" max="10742" width="9.09765625" style="42"/>
    <col min="10743" max="10744" width="66.09765625" style="42" customWidth="1"/>
    <col min="10745" max="10998" width="9.09765625" style="42"/>
    <col min="10999" max="11000" width="66.09765625" style="42" customWidth="1"/>
    <col min="11001" max="11254" width="9.09765625" style="42"/>
    <col min="11255" max="11256" width="66.09765625" style="42" customWidth="1"/>
    <col min="11257" max="11510" width="9.09765625" style="42"/>
    <col min="11511" max="11512" width="66.09765625" style="42" customWidth="1"/>
    <col min="11513" max="11766" width="9.09765625" style="42"/>
    <col min="11767" max="11768" width="66.09765625" style="42" customWidth="1"/>
    <col min="11769" max="12022" width="9.09765625" style="42"/>
    <col min="12023" max="12024" width="66.09765625" style="42" customWidth="1"/>
    <col min="12025" max="12278" width="9.09765625" style="42"/>
    <col min="12279" max="12280" width="66.09765625" style="42" customWidth="1"/>
    <col min="12281" max="12534" width="9.09765625" style="42"/>
    <col min="12535" max="12536" width="66.09765625" style="42" customWidth="1"/>
    <col min="12537" max="12790" width="9.09765625" style="42"/>
    <col min="12791" max="12792" width="66.09765625" style="42" customWidth="1"/>
    <col min="12793" max="13046" width="9.09765625" style="42"/>
    <col min="13047" max="13048" width="66.09765625" style="42" customWidth="1"/>
    <col min="13049" max="13302" width="9.09765625" style="42"/>
    <col min="13303" max="13304" width="66.09765625" style="42" customWidth="1"/>
    <col min="13305" max="13558" width="9.09765625" style="42"/>
    <col min="13559" max="13560" width="66.09765625" style="42" customWidth="1"/>
    <col min="13561" max="13814" width="9.09765625" style="42"/>
    <col min="13815" max="13816" width="66.09765625" style="42" customWidth="1"/>
    <col min="13817" max="14070" width="9.09765625" style="42"/>
    <col min="14071" max="14072" width="66.09765625" style="42" customWidth="1"/>
    <col min="14073" max="14326" width="9.09765625" style="42"/>
    <col min="14327" max="14328" width="66.09765625" style="42" customWidth="1"/>
    <col min="14329" max="14582" width="9.09765625" style="42"/>
    <col min="14583" max="14584" width="66.09765625" style="42" customWidth="1"/>
    <col min="14585" max="14838" width="9.09765625" style="42"/>
    <col min="14839" max="14840" width="66.09765625" style="42" customWidth="1"/>
    <col min="14841" max="15094" width="9.09765625" style="42"/>
    <col min="15095" max="15096" width="66.09765625" style="42" customWidth="1"/>
    <col min="15097" max="15350" width="9.09765625" style="42"/>
    <col min="15351" max="15352" width="66.09765625" style="42" customWidth="1"/>
    <col min="15353" max="15606" width="9.09765625" style="42"/>
    <col min="15607" max="15608" width="66.09765625" style="42" customWidth="1"/>
    <col min="15609" max="15862" width="9.09765625" style="42"/>
    <col min="15863" max="15864" width="66.09765625" style="42" customWidth="1"/>
    <col min="15865" max="16118" width="9.09765625" style="42"/>
    <col min="16119" max="16120" width="66.09765625" style="42" customWidth="1"/>
    <col min="16121" max="16384" width="9.09765625" style="42"/>
  </cols>
  <sheetData>
    <row r="1" spans="1:2" ht="17.75" x14ac:dyDescent="0.3">
      <c r="B1" s="30" t="s">
        <v>64</v>
      </c>
    </row>
    <row r="2" spans="1:2" ht="17.75" x14ac:dyDescent="0.35">
      <c r="B2" s="11" t="s">
        <v>10</v>
      </c>
    </row>
    <row r="3" spans="1:2" ht="17.75" x14ac:dyDescent="0.35">
      <c r="B3" s="11" t="s">
        <v>472</v>
      </c>
    </row>
    <row r="4" spans="1:2" x14ac:dyDescent="0.3">
      <c r="B4" s="33"/>
    </row>
    <row r="5" spans="1:2" ht="17.2" x14ac:dyDescent="0.3">
      <c r="A5" s="411" t="s">
        <v>513</v>
      </c>
      <c r="B5" s="411"/>
    </row>
    <row r="6" spans="1:2" ht="17.2" x14ac:dyDescent="0.3">
      <c r="A6" s="137"/>
      <c r="B6" s="137"/>
    </row>
    <row r="7" spans="1:2" ht="17.2" x14ac:dyDescent="0.3">
      <c r="A7" s="251" t="s">
        <v>9</v>
      </c>
      <c r="B7" s="251"/>
    </row>
    <row r="8" spans="1:2" ht="17.2" x14ac:dyDescent="0.3">
      <c r="A8" s="9"/>
      <c r="B8" s="9"/>
    </row>
    <row r="9" spans="1:2" x14ac:dyDescent="0.3">
      <c r="A9" s="291" t="s">
        <v>486</v>
      </c>
      <c r="B9" s="291"/>
    </row>
    <row r="10" spans="1:2" x14ac:dyDescent="0.3">
      <c r="A10" s="248" t="s">
        <v>8</v>
      </c>
      <c r="B10" s="248"/>
    </row>
    <row r="11" spans="1:2" ht="17.2" x14ac:dyDescent="0.3">
      <c r="A11" s="9"/>
      <c r="B11" s="9"/>
    </row>
    <row r="12" spans="1:2" ht="19.55" customHeight="1" x14ac:dyDescent="0.3">
      <c r="A12" s="292" t="str">
        <f>'7. Паспорт отчет о закупке'!A12:AV12</f>
        <v>СТ-051629</v>
      </c>
      <c r="B12" s="292"/>
    </row>
    <row r="13" spans="1:2" x14ac:dyDescent="0.3">
      <c r="A13" s="248" t="s">
        <v>7</v>
      </c>
      <c r="B13" s="248"/>
    </row>
    <row r="14" spans="1:2" ht="17.75" x14ac:dyDescent="0.3">
      <c r="A14" s="8"/>
      <c r="B14" s="8"/>
    </row>
    <row r="15" spans="1:2" ht="30.75" customHeight="1" x14ac:dyDescent="0.3">
      <c r="A15" s="410" t="str">
        <f>'3.3 паспорт описание'!A15:C15</f>
        <v>Установка измерительного комплекса г. Михайловск, ул. Новая, 33А по ТУ 175/2025/МИХ от 28.03.2025 (оп. № 7 ВЛ-0,4 кВ ф.1 от  ТП- 18/215, ул. Новая, Рабочая, заявитель Москвитина Е.В.)</v>
      </c>
      <c r="B15" s="410"/>
    </row>
    <row r="16" spans="1:2" x14ac:dyDescent="0.3">
      <c r="A16" s="248" t="s">
        <v>6</v>
      </c>
      <c r="B16" s="248"/>
    </row>
    <row r="17" spans="1:2" x14ac:dyDescent="0.3">
      <c r="B17" s="111"/>
    </row>
    <row r="18" spans="1:2" ht="25.5" customHeight="1" x14ac:dyDescent="0.3">
      <c r="A18" s="408" t="s">
        <v>457</v>
      </c>
      <c r="B18" s="409"/>
    </row>
    <row r="19" spans="1:2" x14ac:dyDescent="0.3">
      <c r="B19" s="33"/>
    </row>
    <row r="20" spans="1:2" ht="16.100000000000001" thickBot="1" x14ac:dyDescent="0.35">
      <c r="B20" s="112"/>
    </row>
    <row r="21" spans="1:2" s="195" customFormat="1" ht="29.35" thickBot="1" x14ac:dyDescent="0.35">
      <c r="A21" s="199" t="s">
        <v>331</v>
      </c>
      <c r="B21" s="220" t="str">
        <f>A15</f>
        <v>Установка измерительного комплекса г. Михайловск, ул. Новая, 33А по ТУ 175/2025/МИХ от 28.03.2025 (оп. № 7 ВЛ-0,4 кВ ф.1 от  ТП- 18/215, ул. Новая, Рабочая, заявитель Москвитина Е.В.)</v>
      </c>
    </row>
    <row r="22" spans="1:2" ht="16.100000000000001" thickBot="1" x14ac:dyDescent="0.35">
      <c r="A22" s="206" t="s">
        <v>332</v>
      </c>
      <c r="B22" s="114" t="str">
        <f>'2. паспорт  ТП'!E22</f>
        <v>г. Михайловск, ул. Новая, 33А</v>
      </c>
    </row>
    <row r="23" spans="1:2" ht="16.100000000000001" thickBot="1" x14ac:dyDescent="0.35">
      <c r="A23" s="113" t="s">
        <v>312</v>
      </c>
      <c r="B23" s="200" t="str">
        <f>'2. паспорт  ТП'!B22</f>
        <v>ТУ 175/2025/МИХ от 28.03.2025</v>
      </c>
    </row>
    <row r="24" spans="1:2" ht="16.100000000000001" thickBot="1" x14ac:dyDescent="0.35">
      <c r="A24" s="113" t="s">
        <v>333</v>
      </c>
      <c r="B24" s="115" t="s">
        <v>324</v>
      </c>
    </row>
    <row r="25" spans="1:2" ht="16.100000000000001" thickBot="1" x14ac:dyDescent="0.35">
      <c r="A25" s="116" t="s">
        <v>334</v>
      </c>
      <c r="B25" s="114" t="s">
        <v>516</v>
      </c>
    </row>
    <row r="26" spans="1:2" ht="16.100000000000001" thickBot="1" x14ac:dyDescent="0.35">
      <c r="A26" s="117" t="s">
        <v>335</v>
      </c>
      <c r="B26" s="118" t="s">
        <v>476</v>
      </c>
    </row>
    <row r="27" spans="1:2" ht="23.3" customHeight="1" thickBot="1" x14ac:dyDescent="0.35">
      <c r="A27" s="185" t="s">
        <v>504</v>
      </c>
      <c r="B27" s="194">
        <f>'1. паспорт местоположение'!C48</f>
        <v>1.3898376E-2</v>
      </c>
    </row>
    <row r="28" spans="1:2" ht="16.100000000000001" thickBot="1" x14ac:dyDescent="0.35">
      <c r="A28" s="120" t="s">
        <v>336</v>
      </c>
      <c r="B28" s="216" t="str">
        <f>'7. Паспорт отчет о закупке'!Q26</f>
        <v>Локально-сметный расчет № 10</v>
      </c>
    </row>
    <row r="29" spans="1:2" s="188" customFormat="1" ht="36" customHeight="1" thickBot="1" x14ac:dyDescent="0.35">
      <c r="A29" s="186" t="s">
        <v>337</v>
      </c>
      <c r="B29" s="187"/>
    </row>
    <row r="30" spans="1:2" ht="29.35" thickBot="1" x14ac:dyDescent="0.35">
      <c r="A30" s="125" t="s">
        <v>338</v>
      </c>
      <c r="B30" s="120"/>
    </row>
    <row r="31" spans="1:2" ht="16.100000000000001" thickBot="1" x14ac:dyDescent="0.35">
      <c r="A31" s="120" t="s">
        <v>339</v>
      </c>
      <c r="B31" s="120"/>
    </row>
    <row r="32" spans="1:2" ht="29.35" thickBot="1" x14ac:dyDescent="0.35">
      <c r="A32" s="125" t="s">
        <v>340</v>
      </c>
      <c r="B32" s="120"/>
    </row>
    <row r="33" spans="1:2" ht="16.100000000000001" thickBot="1" x14ac:dyDescent="0.35">
      <c r="A33" s="120" t="s">
        <v>341</v>
      </c>
      <c r="B33" s="120"/>
    </row>
    <row r="34" spans="1:2" ht="16.100000000000001" thickBot="1" x14ac:dyDescent="0.35">
      <c r="A34" s="120" t="s">
        <v>342</v>
      </c>
      <c r="B34" s="120"/>
    </row>
    <row r="35" spans="1:2" ht="16.100000000000001" thickBot="1" x14ac:dyDescent="0.35">
      <c r="A35" s="120" t="s">
        <v>343</v>
      </c>
      <c r="B35" s="120"/>
    </row>
    <row r="36" spans="1:2" ht="16.100000000000001" thickBot="1" x14ac:dyDescent="0.35">
      <c r="A36" s="120" t="s">
        <v>344</v>
      </c>
      <c r="B36" s="120"/>
    </row>
    <row r="37" spans="1:2" ht="29.35" thickBot="1" x14ac:dyDescent="0.35">
      <c r="A37" s="125" t="s">
        <v>345</v>
      </c>
      <c r="B37" s="120"/>
    </row>
    <row r="38" spans="1:2" ht="16.100000000000001" thickBot="1" x14ac:dyDescent="0.35">
      <c r="A38" s="120" t="s">
        <v>505</v>
      </c>
      <c r="B38" s="120"/>
    </row>
    <row r="39" spans="1:2" ht="16.100000000000001" thickBot="1" x14ac:dyDescent="0.35">
      <c r="A39" s="120" t="s">
        <v>342</v>
      </c>
      <c r="B39" s="120"/>
    </row>
    <row r="40" spans="1:2" ht="16.100000000000001" thickBot="1" x14ac:dyDescent="0.35">
      <c r="A40" s="120" t="s">
        <v>343</v>
      </c>
      <c r="B40" s="120"/>
    </row>
    <row r="41" spans="1:2" ht="16.100000000000001" thickBot="1" x14ac:dyDescent="0.35">
      <c r="A41" s="120" t="s">
        <v>344</v>
      </c>
      <c r="B41" s="120"/>
    </row>
    <row r="42" spans="1:2" ht="29.35" thickBot="1" x14ac:dyDescent="0.35">
      <c r="A42" s="125" t="s">
        <v>346</v>
      </c>
      <c r="B42" s="120"/>
    </row>
    <row r="43" spans="1:2" ht="16.100000000000001" thickBot="1" x14ac:dyDescent="0.35">
      <c r="A43" s="120" t="s">
        <v>341</v>
      </c>
      <c r="B43" s="120"/>
    </row>
    <row r="44" spans="1:2" ht="16.100000000000001" thickBot="1" x14ac:dyDescent="0.35">
      <c r="A44" s="120" t="s">
        <v>342</v>
      </c>
      <c r="B44" s="120"/>
    </row>
    <row r="45" spans="1:2" ht="16.100000000000001" thickBot="1" x14ac:dyDescent="0.35">
      <c r="A45" s="120" t="s">
        <v>343</v>
      </c>
      <c r="B45" s="120"/>
    </row>
    <row r="46" spans="1:2" ht="16.100000000000001" thickBot="1" x14ac:dyDescent="0.35">
      <c r="A46" s="120" t="s">
        <v>344</v>
      </c>
      <c r="B46" s="120"/>
    </row>
    <row r="47" spans="1:2" ht="29.35" thickBot="1" x14ac:dyDescent="0.35">
      <c r="A47" s="119" t="s">
        <v>347</v>
      </c>
      <c r="B47" s="126"/>
    </row>
    <row r="48" spans="1:2" ht="16.100000000000001" thickBot="1" x14ac:dyDescent="0.35">
      <c r="A48" s="121" t="s">
        <v>339</v>
      </c>
      <c r="B48" s="242"/>
    </row>
    <row r="49" spans="1:2" ht="16.100000000000001" thickBot="1" x14ac:dyDescent="0.35">
      <c r="A49" s="121" t="s">
        <v>348</v>
      </c>
      <c r="B49" s="243"/>
    </row>
    <row r="50" spans="1:2" ht="16.100000000000001" thickBot="1" x14ac:dyDescent="0.35">
      <c r="A50" s="121" t="s">
        <v>349</v>
      </c>
      <c r="B50" s="243"/>
    </row>
    <row r="51" spans="1:2" ht="16.100000000000001" thickBot="1" x14ac:dyDescent="0.35">
      <c r="A51" s="121" t="s">
        <v>350</v>
      </c>
      <c r="B51" s="243"/>
    </row>
    <row r="52" spans="1:2" ht="16.100000000000001" thickBot="1" x14ac:dyDescent="0.35">
      <c r="A52" s="116" t="s">
        <v>351</v>
      </c>
      <c r="B52" s="240"/>
    </row>
    <row r="53" spans="1:2" ht="16.100000000000001" thickBot="1" x14ac:dyDescent="0.35">
      <c r="A53" s="116" t="s">
        <v>352</v>
      </c>
      <c r="B53" s="240"/>
    </row>
    <row r="54" spans="1:2" ht="16.100000000000001" thickBot="1" x14ac:dyDescent="0.35">
      <c r="A54" s="116" t="s">
        <v>353</v>
      </c>
      <c r="B54" s="240"/>
    </row>
    <row r="55" spans="1:2" ht="16.100000000000001" thickBot="1" x14ac:dyDescent="0.35">
      <c r="A55" s="117" t="s">
        <v>354</v>
      </c>
      <c r="B55" s="118"/>
    </row>
    <row r="56" spans="1:2" x14ac:dyDescent="0.3">
      <c r="A56" s="119" t="s">
        <v>355</v>
      </c>
      <c r="B56" s="221"/>
    </row>
    <row r="57" spans="1:2" x14ac:dyDescent="0.3">
      <c r="A57" s="123" t="s">
        <v>356</v>
      </c>
      <c r="B57" s="235" t="s">
        <v>488</v>
      </c>
    </row>
    <row r="58" spans="1:2" x14ac:dyDescent="0.3">
      <c r="A58" s="123" t="s">
        <v>357</v>
      </c>
      <c r="B58" s="235"/>
    </row>
    <row r="59" spans="1:2" x14ac:dyDescent="0.3">
      <c r="A59" s="123" t="s">
        <v>358</v>
      </c>
      <c r="B59" s="235"/>
    </row>
    <row r="60" spans="1:2" x14ac:dyDescent="0.3">
      <c r="A60" s="123" t="s">
        <v>359</v>
      </c>
      <c r="B60" s="235"/>
    </row>
    <row r="61" spans="1:2" ht="16.100000000000001" thickBot="1" x14ac:dyDescent="0.35">
      <c r="A61" s="124" t="s">
        <v>360</v>
      </c>
      <c r="B61" s="236"/>
    </row>
    <row r="62" spans="1:2" ht="29.35" thickBot="1" x14ac:dyDescent="0.35">
      <c r="A62" s="121" t="s">
        <v>361</v>
      </c>
      <c r="B62" s="122"/>
    </row>
    <row r="63" spans="1:2" ht="29.35" thickBot="1" x14ac:dyDescent="0.35">
      <c r="A63" s="116" t="s">
        <v>362</v>
      </c>
      <c r="B63" s="122"/>
    </row>
    <row r="64" spans="1:2" ht="16.100000000000001" thickBot="1" x14ac:dyDescent="0.35">
      <c r="A64" s="121" t="s">
        <v>339</v>
      </c>
      <c r="B64" s="121"/>
    </row>
    <row r="65" spans="1:2" ht="16.100000000000001" thickBot="1" x14ac:dyDescent="0.35">
      <c r="A65" s="121" t="s">
        <v>363</v>
      </c>
      <c r="B65" s="123"/>
    </row>
    <row r="66" spans="1:2" ht="16.100000000000001" thickBot="1" x14ac:dyDescent="0.35">
      <c r="A66" s="121" t="s">
        <v>364</v>
      </c>
      <c r="B66" s="241"/>
    </row>
    <row r="67" spans="1:2" ht="16.100000000000001" thickBot="1" x14ac:dyDescent="0.35">
      <c r="A67" s="129" t="s">
        <v>365</v>
      </c>
      <c r="B67" s="221" t="str">
        <f>'7. Паспорт отчет о закупке'!N26</f>
        <v>Счетчик электроэнергии «Меркурий 238 ARTX2-02 DPOWG7F04»</v>
      </c>
    </row>
    <row r="68" spans="1:2" ht="16.100000000000001" thickBot="1" x14ac:dyDescent="0.35">
      <c r="A68" s="116" t="s">
        <v>366</v>
      </c>
      <c r="B68" s="127"/>
    </row>
    <row r="69" spans="1:2" x14ac:dyDescent="0.3">
      <c r="A69" s="123" t="s">
        <v>367</v>
      </c>
      <c r="B69" s="239"/>
    </row>
    <row r="70" spans="1:2" x14ac:dyDescent="0.3">
      <c r="A70" s="123" t="s">
        <v>368</v>
      </c>
      <c r="B70" s="240"/>
    </row>
    <row r="71" spans="1:2" ht="16.100000000000001" thickBot="1" x14ac:dyDescent="0.35">
      <c r="A71" s="123" t="s">
        <v>369</v>
      </c>
      <c r="B71" s="238"/>
    </row>
    <row r="72" spans="1:2" ht="16.100000000000001" thickBot="1" x14ac:dyDescent="0.35">
      <c r="A72" s="129" t="s">
        <v>370</v>
      </c>
      <c r="B72" s="128"/>
    </row>
    <row r="73" spans="1:2" ht="28.8" x14ac:dyDescent="0.3">
      <c r="A73" s="119" t="s">
        <v>371</v>
      </c>
      <c r="B73" s="221"/>
    </row>
    <row r="74" spans="1:2" x14ac:dyDescent="0.3">
      <c r="A74" s="123" t="s">
        <v>372</v>
      </c>
      <c r="B74" s="235"/>
    </row>
    <row r="75" spans="1:2" x14ac:dyDescent="0.3">
      <c r="A75" s="123" t="s">
        <v>373</v>
      </c>
      <c r="B75" s="235"/>
    </row>
    <row r="76" spans="1:2" x14ac:dyDescent="0.3">
      <c r="A76" s="123" t="s">
        <v>374</v>
      </c>
      <c r="B76" s="235"/>
    </row>
    <row r="77" spans="1:2" x14ac:dyDescent="0.3">
      <c r="A77" s="123" t="s">
        <v>375</v>
      </c>
      <c r="B77" s="235"/>
    </row>
    <row r="78" spans="1:2" ht="16.100000000000001" thickBot="1" x14ac:dyDescent="0.35">
      <c r="A78" s="130" t="s">
        <v>376</v>
      </c>
      <c r="B78" s="236"/>
    </row>
    <row r="81" spans="1:2" x14ac:dyDescent="0.3">
      <c r="A81" s="131"/>
      <c r="B81" s="132"/>
    </row>
    <row r="82" spans="1:2" x14ac:dyDescent="0.3">
      <c r="B82" s="133"/>
    </row>
    <row r="83" spans="1:2" x14ac:dyDescent="0.3">
      <c r="B83" s="134"/>
    </row>
  </sheetData>
  <mergeCells count="9">
    <mergeCell ref="A13:B13"/>
    <mergeCell ref="A16:B16"/>
    <mergeCell ref="A18:B18"/>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Лавренова Варвара Ивановна</cp:lastModifiedBy>
  <cp:lastPrinted>2025-07-18T05:51:44Z</cp:lastPrinted>
  <dcterms:created xsi:type="dcterms:W3CDTF">2015-08-16T15:31:05Z</dcterms:created>
  <dcterms:modified xsi:type="dcterms:W3CDTF">2025-07-18T07:17:54Z</dcterms:modified>
</cp:coreProperties>
</file>